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Sheet1!$A$1:$T$47</definedName>
  </definedNames>
  <calcPr calcId="145621"/>
</workbook>
</file>

<file path=xl/calcChain.xml><?xml version="1.0" encoding="utf-8"?>
<calcChain xmlns="http://schemas.openxmlformats.org/spreadsheetml/2006/main">
  <c r="O25" i="1" l="1"/>
  <c r="L25" i="1"/>
</calcChain>
</file>

<file path=xl/sharedStrings.xml><?xml version="1.0" encoding="utf-8"?>
<sst xmlns="http://schemas.openxmlformats.org/spreadsheetml/2006/main" count="716" uniqueCount="310">
  <si>
    <t>男</t>
  </si>
  <si>
    <t>女</t>
  </si>
  <si>
    <t>序号</t>
  </si>
  <si>
    <t>系别</t>
  </si>
  <si>
    <t>推荐部门</t>
  </si>
  <si>
    <t>参评职务</t>
  </si>
  <si>
    <t>学号</t>
  </si>
  <si>
    <t>姓名</t>
  </si>
  <si>
    <t>性别</t>
  </si>
  <si>
    <t>专业</t>
  </si>
  <si>
    <t>专业方向人数</t>
  </si>
  <si>
    <t>上学年绩点</t>
  </si>
  <si>
    <t>综合测评</t>
  </si>
  <si>
    <t>本年度不及格门数</t>
  </si>
  <si>
    <t>入学来受处分次数</t>
  </si>
  <si>
    <t>完成志愿活动</t>
  </si>
  <si>
    <t>上学年最低分必修限选课</t>
  </si>
  <si>
    <t>绩点</t>
  </si>
  <si>
    <t>名次</t>
  </si>
  <si>
    <t>百分比</t>
  </si>
  <si>
    <t>成绩</t>
  </si>
  <si>
    <t>次数(≧1)</t>
  </si>
  <si>
    <t>科目</t>
  </si>
  <si>
    <t>会计学院</t>
  </si>
  <si>
    <t>会计团学</t>
  </si>
  <si>
    <t>团总支副书记</t>
  </si>
  <si>
    <t>林沛楠</t>
  </si>
  <si>
    <t>注册会计</t>
  </si>
  <si>
    <t>583</t>
  </si>
  <si>
    <t>2.99</t>
  </si>
  <si>
    <t>444</t>
  </si>
  <si>
    <t>76.16</t>
  </si>
  <si>
    <t>90.59</t>
  </si>
  <si>
    <t>55</t>
  </si>
  <si>
    <t>税法</t>
  </si>
  <si>
    <t>学生会主席</t>
  </si>
  <si>
    <t>邓可莹</t>
  </si>
  <si>
    <t>金融会计</t>
  </si>
  <si>
    <t>秘书处秘书长</t>
  </si>
  <si>
    <t>许晟烨</t>
  </si>
  <si>
    <t>财务管理</t>
  </si>
  <si>
    <t>纪检部副部长</t>
  </si>
  <si>
    <t>谭培文</t>
  </si>
  <si>
    <t>大学英语</t>
  </si>
  <si>
    <t>社会实践部副部长</t>
  </si>
  <si>
    <t>谢若琪</t>
  </si>
  <si>
    <t>中级财务会计（上）</t>
  </si>
  <si>
    <t>生活部副部长</t>
  </si>
  <si>
    <t>王涵</t>
  </si>
  <si>
    <t>黎胤妍</t>
  </si>
  <si>
    <t>财务成本管理</t>
  </si>
  <si>
    <t>体育部副部长</t>
  </si>
  <si>
    <t>吴晓枫</t>
  </si>
  <si>
    <t>经济法</t>
  </si>
  <si>
    <t>秘书处干事</t>
  </si>
  <si>
    <t>何婉童</t>
  </si>
  <si>
    <t>中国近代史纲要</t>
  </si>
  <si>
    <t>新媒体部干事</t>
  </si>
  <si>
    <t>黄丽仙</t>
  </si>
  <si>
    <t>微积分</t>
  </si>
  <si>
    <t>社会实践部干事</t>
  </si>
  <si>
    <t>高淑榕</t>
  </si>
  <si>
    <t>审计学</t>
  </si>
  <si>
    <t>初级财务会计</t>
  </si>
  <si>
    <t>会计学院记者团</t>
  </si>
  <si>
    <t>部长</t>
  </si>
  <si>
    <t>戴小慧</t>
  </si>
  <si>
    <t>林荣</t>
  </si>
  <si>
    <t>财务成本管理(下)</t>
  </si>
  <si>
    <t>副部长</t>
  </si>
  <si>
    <t>马思帆</t>
  </si>
  <si>
    <t>干事</t>
  </si>
  <si>
    <t>卢培臻</t>
  </si>
  <si>
    <t>19本财务管理4班</t>
  </si>
  <si>
    <t>线性代数</t>
  </si>
  <si>
    <t>吴海婷</t>
  </si>
  <si>
    <t>刘瑶瑶</t>
  </si>
  <si>
    <t>会计学院</t>
    <phoneticPr fontId="4" type="noConversion"/>
  </si>
  <si>
    <t>会计学院党支部</t>
    <phoneticPr fontId="4" type="noConversion"/>
  </si>
  <si>
    <t>副书记</t>
    <phoneticPr fontId="4" type="noConversion"/>
  </si>
  <si>
    <t>李子华</t>
  </si>
  <si>
    <t>会计（注册会计师）</t>
    <phoneticPr fontId="4" type="noConversion"/>
  </si>
  <si>
    <t>财务成本管理（CPA）（下）</t>
  </si>
  <si>
    <t>宣传委员</t>
    <phoneticPr fontId="4" type="noConversion"/>
  </si>
  <si>
    <t>何乐怡</t>
  </si>
  <si>
    <t>中级财务会计</t>
  </si>
  <si>
    <t>副书记</t>
  </si>
  <si>
    <t>曹培辉</t>
  </si>
  <si>
    <t>纪律委员</t>
    <phoneticPr fontId="4" type="noConversion"/>
  </si>
  <si>
    <t>吴萱</t>
  </si>
  <si>
    <t>概率论</t>
  </si>
  <si>
    <t>组织委员</t>
    <phoneticPr fontId="4" type="noConversion"/>
  </si>
  <si>
    <t>刘嘉欣</t>
  </si>
  <si>
    <t>中级财务会计上</t>
  </si>
  <si>
    <t>队长</t>
    <phoneticPr fontId="4" type="noConversion"/>
  </si>
  <si>
    <t>刘泳彤</t>
  </si>
  <si>
    <t>办公室部长</t>
    <phoneticPr fontId="4" type="noConversion"/>
  </si>
  <si>
    <t>易雨欣</t>
  </si>
  <si>
    <t>36.73%</t>
  </si>
  <si>
    <t>30.61%</t>
  </si>
  <si>
    <t>宣传部部长</t>
    <phoneticPr fontId="4" type="noConversion"/>
  </si>
  <si>
    <t>谢如花</t>
  </si>
  <si>
    <t>会计学</t>
  </si>
  <si>
    <t>会计学会</t>
  </si>
  <si>
    <t>会计学会礼仪部副部长</t>
  </si>
  <si>
    <t>刘慧欣</t>
  </si>
  <si>
    <t>财务管理CPA下</t>
  </si>
  <si>
    <t>会计学会秘书部正部长</t>
  </si>
  <si>
    <t>卢钰帆</t>
  </si>
  <si>
    <t>注册会计师</t>
  </si>
  <si>
    <t>会计学会秘书部副部长</t>
  </si>
  <si>
    <t>黄楚漫</t>
  </si>
  <si>
    <t>中级财务会计（下）</t>
  </si>
  <si>
    <t>会计学会副会长</t>
  </si>
  <si>
    <t>林宜</t>
  </si>
  <si>
    <t>会计学会礼仪部干事</t>
  </si>
  <si>
    <t>刘倩</t>
  </si>
  <si>
    <t>会计智能化</t>
  </si>
  <si>
    <t>大学英语II</t>
  </si>
  <si>
    <t>会计学会秘书部干事</t>
  </si>
  <si>
    <t>曾玉芳</t>
  </si>
  <si>
    <t>会计学院</t>
    <phoneticPr fontId="9" type="noConversion"/>
  </si>
  <si>
    <t>学籍考勤部副部长</t>
  </si>
  <si>
    <t>黄晓晴</t>
  </si>
  <si>
    <t>许海宁</t>
  </si>
  <si>
    <t>概率论与数理统计</t>
  </si>
  <si>
    <t>考试考务部干事</t>
  </si>
  <si>
    <t>周丽佳</t>
  </si>
  <si>
    <t>微积分Ⅱ</t>
  </si>
  <si>
    <t>郑雨姮</t>
  </si>
  <si>
    <t>车俏颖</t>
  </si>
  <si>
    <t>34％</t>
  </si>
  <si>
    <t>统计学原理</t>
  </si>
  <si>
    <t>心理健康站</t>
  </si>
  <si>
    <t>站长</t>
  </si>
  <si>
    <t>李雯雅</t>
  </si>
  <si>
    <t>中级财务会计学</t>
  </si>
  <si>
    <t>程佩佩</t>
  </si>
  <si>
    <t>黎杨杨</t>
  </si>
  <si>
    <t>统计学</t>
  </si>
  <si>
    <t>王君丽</t>
  </si>
  <si>
    <t>黄惠玲</t>
  </si>
  <si>
    <t>计算机应用基础</t>
  </si>
  <si>
    <t>吴育祺</t>
  </si>
  <si>
    <t>微积分II</t>
  </si>
  <si>
    <t>会计学（管理会计方向）</t>
    <phoneticPr fontId="3" type="noConversion"/>
  </si>
  <si>
    <t>中级财务会计学（下）</t>
    <phoneticPr fontId="3" type="noConversion"/>
  </si>
  <si>
    <t>17本GAMA班</t>
  </si>
  <si>
    <t>班长</t>
  </si>
  <si>
    <t>戴利哗</t>
  </si>
  <si>
    <t>管理会计</t>
  </si>
  <si>
    <t>17本会计8班</t>
  </si>
  <si>
    <t>团支书</t>
  </si>
  <si>
    <t>邱秋娜</t>
  </si>
  <si>
    <t>会计学（注册会计师）</t>
  </si>
  <si>
    <t>税法（CPA）</t>
  </si>
  <si>
    <t>学习委员</t>
  </si>
  <si>
    <t>王伊涵</t>
  </si>
  <si>
    <t>17本会计10班</t>
  </si>
  <si>
    <t>钟文钧</t>
  </si>
  <si>
    <t>17本会计16班</t>
  </si>
  <si>
    <t>吴怡琳</t>
  </si>
  <si>
    <t>会计学（金融会计）</t>
  </si>
  <si>
    <t>中级财务会计学上</t>
  </si>
  <si>
    <t>17本会计17班</t>
  </si>
  <si>
    <t>陈嘉华</t>
  </si>
  <si>
    <t>17本会计4班</t>
  </si>
  <si>
    <t>蔡润琳</t>
  </si>
  <si>
    <t>17本会计5班</t>
  </si>
  <si>
    <t>何茜茜</t>
  </si>
  <si>
    <t>公司战略与风险管理</t>
  </si>
  <si>
    <t>17本会计14班</t>
  </si>
  <si>
    <t>陈俊佳</t>
  </si>
  <si>
    <t>税收筹划</t>
  </si>
  <si>
    <t>17财务管理3班</t>
  </si>
  <si>
    <t>班级团支书</t>
  </si>
  <si>
    <t>谢贤华</t>
  </si>
  <si>
    <t>会计英语</t>
  </si>
  <si>
    <t>全紫薇</t>
  </si>
  <si>
    <t>17本财务管理4班</t>
  </si>
  <si>
    <t>林雪玲</t>
  </si>
  <si>
    <t>学年论文</t>
  </si>
  <si>
    <t>罗世嵩</t>
  </si>
  <si>
    <t>17本会计18班</t>
  </si>
  <si>
    <t>高级财务</t>
  </si>
  <si>
    <t>欧慧玲</t>
  </si>
  <si>
    <t>17级会计23班</t>
  </si>
  <si>
    <t>审计</t>
  </si>
  <si>
    <t>陈凛</t>
  </si>
  <si>
    <t>财务分析</t>
  </si>
  <si>
    <t>17本会双语班</t>
  </si>
  <si>
    <t>曾璐</t>
  </si>
  <si>
    <t>会计学（双语班）</t>
  </si>
  <si>
    <t>道德与治理</t>
  </si>
  <si>
    <t>17本会1班</t>
  </si>
  <si>
    <t>曹宇东</t>
  </si>
  <si>
    <t>17本会3班</t>
  </si>
  <si>
    <t>叶泽汪</t>
  </si>
  <si>
    <t>高级财务会计</t>
  </si>
  <si>
    <t>18本ACCA班</t>
    <phoneticPr fontId="9" type="noConversion"/>
  </si>
  <si>
    <t>杨鸿</t>
  </si>
  <si>
    <t>会计学(ACCA)</t>
    <phoneticPr fontId="9" type="noConversion"/>
  </si>
  <si>
    <t>77. 98</t>
  </si>
  <si>
    <t>中财</t>
  </si>
  <si>
    <t>18本GAMA班</t>
    <phoneticPr fontId="9" type="noConversion"/>
  </si>
  <si>
    <t>侯丹</t>
  </si>
  <si>
    <t>会计学（GAMA）</t>
    <phoneticPr fontId="9" type="noConversion"/>
  </si>
  <si>
    <t>成本会计</t>
  </si>
  <si>
    <t>18本会计双语班</t>
  </si>
  <si>
    <t>江一链</t>
  </si>
  <si>
    <t>会计学（双语）</t>
    <phoneticPr fontId="9" type="noConversion"/>
  </si>
  <si>
    <t>雅思2</t>
  </si>
  <si>
    <t>18本会4班</t>
    <phoneticPr fontId="9" type="noConversion"/>
  </si>
  <si>
    <t>成美燕</t>
  </si>
  <si>
    <t>18本会计1班</t>
  </si>
  <si>
    <t>生活委员</t>
  </si>
  <si>
    <t>马莉莉</t>
  </si>
  <si>
    <t>大学英语ⅲ</t>
  </si>
  <si>
    <t>18本会7班</t>
    <phoneticPr fontId="9" type="noConversion"/>
  </si>
  <si>
    <t>曾茜</t>
  </si>
  <si>
    <t>会计学院</t>
    <phoneticPr fontId="9" type="noConversion"/>
  </si>
  <si>
    <t>18本会10班</t>
    <phoneticPr fontId="9" type="noConversion"/>
  </si>
  <si>
    <t>谢枫涛</t>
  </si>
  <si>
    <t>大学英语III</t>
  </si>
  <si>
    <t>18本会9班</t>
    <phoneticPr fontId="9" type="noConversion"/>
  </si>
  <si>
    <t>陈思期</t>
  </si>
  <si>
    <t>18本会6班</t>
    <phoneticPr fontId="9" type="noConversion"/>
  </si>
  <si>
    <t>黎漩</t>
  </si>
  <si>
    <t>林青霞</t>
  </si>
  <si>
    <t>宣传委员</t>
  </si>
  <si>
    <t>李思敏</t>
  </si>
  <si>
    <t>会计（注册方向）</t>
  </si>
  <si>
    <t>财务成本管理CPA</t>
  </si>
  <si>
    <t>18本会14班</t>
    <phoneticPr fontId="9" type="noConversion"/>
  </si>
  <si>
    <t>黄莹</t>
  </si>
  <si>
    <t>18本财管1班</t>
  </si>
  <si>
    <t>林冬怡</t>
  </si>
  <si>
    <t>18本财管3班</t>
    <phoneticPr fontId="9" type="noConversion"/>
  </si>
  <si>
    <t>欧阳霄芬</t>
  </si>
  <si>
    <t>18本审计学1班</t>
  </si>
  <si>
    <t>黎舒婷</t>
  </si>
  <si>
    <t>会计学</t>
    <phoneticPr fontId="3" type="noConversion"/>
  </si>
  <si>
    <t>莫姗珊</t>
  </si>
  <si>
    <t>中国近现代史纲要</t>
  </si>
  <si>
    <t>彭嘉鹏</t>
  </si>
  <si>
    <t>微观经济学</t>
  </si>
  <si>
    <t>谭镇添</t>
  </si>
  <si>
    <t>欧阳绮淇</t>
  </si>
  <si>
    <t>21.4%</t>
  </si>
  <si>
    <t>7.4%</t>
  </si>
  <si>
    <t>罗璇</t>
  </si>
  <si>
    <t>邓志伟</t>
  </si>
  <si>
    <t>47.25%</t>
  </si>
  <si>
    <t>30%</t>
  </si>
  <si>
    <t>大学英语Ⅰ</t>
  </si>
  <si>
    <t>庞树校</t>
  </si>
  <si>
    <t>19本财务管理2班</t>
  </si>
  <si>
    <t>麦玉宜</t>
  </si>
  <si>
    <t>计算机基础</t>
  </si>
  <si>
    <t>梁诗诗</t>
  </si>
  <si>
    <t>19本会计双语班</t>
  </si>
  <si>
    <t>梁金娇</t>
  </si>
  <si>
    <t>19本财务管理1班</t>
  </si>
  <si>
    <t>吴志伟</t>
  </si>
  <si>
    <t>会计学（会计师）</t>
    <phoneticPr fontId="9" type="noConversion"/>
  </si>
  <si>
    <t>范骏鑫</t>
  </si>
  <si>
    <t>会计学（会计智能化）</t>
    <phoneticPr fontId="9" type="noConversion"/>
  </si>
  <si>
    <t>袁凘蔓</t>
  </si>
  <si>
    <t>微积分2</t>
  </si>
  <si>
    <t>黄斯佳</t>
  </si>
  <si>
    <t>会计学（金融会计）</t>
    <phoneticPr fontId="9" type="noConversion"/>
  </si>
  <si>
    <t>陈嘉怡</t>
  </si>
  <si>
    <t>24.3%</t>
  </si>
  <si>
    <t>4.05%</t>
  </si>
  <si>
    <t>19本会计学1班</t>
    <phoneticPr fontId="4" type="noConversion"/>
  </si>
  <si>
    <t>19本会计学3班</t>
    <phoneticPr fontId="4" type="noConversion"/>
  </si>
  <si>
    <t>19本会计学5班</t>
    <phoneticPr fontId="4" type="noConversion"/>
  </si>
  <si>
    <t>19本会计学7班</t>
    <phoneticPr fontId="3" type="noConversion"/>
  </si>
  <si>
    <t>19本会计学8班</t>
    <phoneticPr fontId="3" type="noConversion"/>
  </si>
  <si>
    <t>19本会计学9班</t>
    <phoneticPr fontId="3" type="noConversion"/>
  </si>
  <si>
    <t>会计学（注册会计师）</t>
    <phoneticPr fontId="4" type="noConversion"/>
  </si>
  <si>
    <t>会计学（管理会计）</t>
    <phoneticPr fontId="3" type="noConversion"/>
  </si>
  <si>
    <t>陈裕群</t>
  </si>
  <si>
    <t>17本ACCA班</t>
    <phoneticPr fontId="9" type="noConversion"/>
  </si>
  <si>
    <t>会计学院艺术团</t>
  </si>
  <si>
    <t>舞蹈队队长</t>
  </si>
  <si>
    <t>田建英</t>
  </si>
  <si>
    <t>歌手队队长</t>
  </si>
  <si>
    <t>黄春媛</t>
  </si>
  <si>
    <t>礼模队副队长</t>
  </si>
  <si>
    <t>谢美婷</t>
  </si>
  <si>
    <t>礼模队干事</t>
  </si>
  <si>
    <t>林清</t>
  </si>
  <si>
    <t>办公室干事</t>
  </si>
  <si>
    <t>曾子彦</t>
  </si>
  <si>
    <t>18本会11班</t>
    <phoneticPr fontId="9" type="noConversion"/>
  </si>
  <si>
    <t>18本会12班</t>
    <phoneticPr fontId="9" type="noConversion"/>
  </si>
  <si>
    <t>税法(CPA）</t>
    <phoneticPr fontId="3" type="noConversion"/>
  </si>
  <si>
    <t>财务管理</t>
    <phoneticPr fontId="3" type="noConversion"/>
  </si>
  <si>
    <t>审计学</t>
    <phoneticPr fontId="3" type="noConversion"/>
  </si>
  <si>
    <t>财务管理</t>
    <phoneticPr fontId="3" type="noConversion"/>
  </si>
  <si>
    <r>
      <t xml:space="preserve">广东财经大学华商学院20 </t>
    </r>
    <r>
      <rPr>
        <u/>
        <sz val="12"/>
        <color indexed="8"/>
        <rFont val="黑体"/>
        <family val="3"/>
        <charset val="134"/>
      </rPr>
      <t xml:space="preserve">19 </t>
    </r>
    <r>
      <rPr>
        <sz val="12"/>
        <color indexed="8"/>
        <rFont val="黑体"/>
        <family val="3"/>
        <charset val="134"/>
      </rPr>
      <t xml:space="preserve">—20 </t>
    </r>
    <r>
      <rPr>
        <u/>
        <sz val="12"/>
        <color indexed="8"/>
        <rFont val="黑体"/>
        <family val="3"/>
        <charset val="134"/>
      </rPr>
      <t xml:space="preserve">20 </t>
    </r>
    <r>
      <rPr>
        <sz val="12"/>
        <color indexed="8"/>
        <rFont val="黑体"/>
        <family val="3"/>
        <charset val="134"/>
      </rPr>
      <t>学年</t>
    </r>
    <r>
      <rPr>
        <u/>
        <sz val="12"/>
        <color indexed="8"/>
        <rFont val="黑体"/>
        <family val="3"/>
        <charset val="134"/>
      </rPr>
      <t xml:space="preserve">  会计学院 </t>
    </r>
    <r>
      <rPr>
        <sz val="12"/>
        <color indexed="8"/>
        <rFont val="黑体"/>
        <family val="3"/>
        <charset val="134"/>
      </rPr>
      <t>系综合测评院优秀学生干部报送表(学生处2020版)</t>
    </r>
    <phoneticPr fontId="3" type="noConversion"/>
  </si>
  <si>
    <t>会计学</t>
    <phoneticPr fontId="3" type="noConversion"/>
  </si>
  <si>
    <t>审计学</t>
    <phoneticPr fontId="3" type="noConversion"/>
  </si>
  <si>
    <t>财务管理</t>
    <phoneticPr fontId="3" type="noConversion"/>
  </si>
  <si>
    <t>审计学</t>
    <phoneticPr fontId="3" type="noConversion"/>
  </si>
  <si>
    <t>会计学</t>
    <phoneticPr fontId="3" type="noConversion"/>
  </si>
  <si>
    <t>教学信息中心</t>
    <phoneticPr fontId="3" type="noConversion"/>
  </si>
  <si>
    <t>学院考试服务部</t>
    <phoneticPr fontId="3" type="noConversion"/>
  </si>
  <si>
    <t>会计学（注会方向）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</si>
</sst>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00000000"/>
    <numFmt numFmtId="178" formatCode="0.0"/>
    <numFmt numFmtId="179" formatCode="0.00_ "/>
  </numFmts>
  <fonts count="18" x14ac:knownFonts="1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2"/>
      <scheme val="minor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FFFF"/>
      <name val="宋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8"/>
      <color theme="1"/>
      <name val="宋体"/>
      <family val="3"/>
      <charset val="134"/>
      <scheme val="major"/>
    </font>
    <font>
      <sz val="8"/>
      <color rgb="FF00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 applyBorder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Border="0">
      <protection locked="0"/>
    </xf>
    <xf numFmtId="0" fontId="11" fillId="0" borderId="0">
      <alignment vertical="center"/>
    </xf>
    <xf numFmtId="0" fontId="5" fillId="0" borderId="0"/>
    <xf numFmtId="0" fontId="5" fillId="0" borderId="0"/>
  </cellStyleXfs>
  <cellXfs count="84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/>
    </xf>
    <xf numFmtId="179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0" fontId="8" fillId="0" borderId="2" xfId="3" applyNumberFormat="1" applyFont="1" applyFill="1" applyBorder="1" applyAlignment="1">
      <alignment horizontal="center" vertical="center"/>
    </xf>
    <xf numFmtId="177" fontId="8" fillId="0" borderId="2" xfId="3" applyNumberFormat="1" applyFont="1" applyFill="1" applyBorder="1" applyAlignment="1">
      <alignment horizontal="center" vertical="center"/>
    </xf>
    <xf numFmtId="9" fontId="8" fillId="0" borderId="2" xfId="3" applyNumberFormat="1" applyFont="1" applyFill="1" applyBorder="1" applyAlignment="1">
      <alignment horizontal="center" vertical="center"/>
    </xf>
    <xf numFmtId="176" fontId="7" fillId="0" borderId="2" xfId="2" applyNumberFormat="1" applyFont="1" applyFill="1" applyBorder="1" applyAlignment="1" applyProtection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177" fontId="8" fillId="0" borderId="2" xfId="3" applyNumberFormat="1" applyFont="1" applyBorder="1" applyAlignment="1">
      <alignment horizontal="center" vertical="center"/>
    </xf>
    <xf numFmtId="178" fontId="8" fillId="0" borderId="2" xfId="3" applyNumberFormat="1" applyFont="1" applyBorder="1" applyAlignment="1">
      <alignment horizontal="center" vertical="center"/>
    </xf>
    <xf numFmtId="9" fontId="8" fillId="0" borderId="2" xfId="3" applyNumberFormat="1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177" fontId="6" fillId="0" borderId="2" xfId="4" applyNumberFormat="1" applyFont="1" applyBorder="1" applyAlignment="1">
      <alignment horizontal="center" vertical="center"/>
    </xf>
    <xf numFmtId="10" fontId="6" fillId="0" borderId="2" xfId="4" applyNumberFormat="1" applyFont="1" applyBorder="1" applyAlignment="1">
      <alignment horizontal="center" vertical="center"/>
    </xf>
    <xf numFmtId="9" fontId="6" fillId="0" borderId="2" xfId="4" applyNumberFormat="1" applyFont="1" applyBorder="1" applyAlignment="1">
      <alignment horizontal="center" vertical="center"/>
    </xf>
    <xf numFmtId="10" fontId="8" fillId="0" borderId="2" xfId="3" applyNumberFormat="1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177" fontId="6" fillId="0" borderId="2" xfId="5" applyNumberFormat="1" applyFont="1" applyBorder="1" applyAlignment="1">
      <alignment horizontal="center" vertical="center"/>
    </xf>
    <xf numFmtId="9" fontId="6" fillId="0" borderId="2" xfId="5" applyNumberFormat="1" applyFont="1" applyBorder="1" applyAlignment="1">
      <alignment horizontal="center" vertical="center"/>
    </xf>
    <xf numFmtId="10" fontId="6" fillId="0" borderId="2" xfId="5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 shrinkToFit="1"/>
    </xf>
    <xf numFmtId="177" fontId="8" fillId="2" borderId="2" xfId="0" applyNumberFormat="1" applyFont="1" applyFill="1" applyBorder="1" applyAlignment="1">
      <alignment horizontal="center" vertical="center" wrapText="1" shrinkToFit="1"/>
    </xf>
    <xf numFmtId="177" fontId="7" fillId="0" borderId="2" xfId="0" applyNumberFormat="1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 shrinkToFit="1"/>
    </xf>
    <xf numFmtId="177" fontId="7" fillId="0" borderId="2" xfId="2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9" fontId="7" fillId="0" borderId="4" xfId="2" applyNumberFormat="1" applyFont="1" applyFill="1" applyBorder="1" applyAlignment="1" applyProtection="1">
      <alignment horizontal="center" vertical="center" wrapText="1"/>
    </xf>
    <xf numFmtId="49" fontId="7" fillId="0" borderId="6" xfId="2" applyNumberFormat="1" applyFont="1" applyFill="1" applyBorder="1" applyAlignment="1" applyProtection="1">
      <alignment horizontal="center" vertical="center" wrapText="1"/>
    </xf>
    <xf numFmtId="49" fontId="7" fillId="0" borderId="7" xfId="2" applyNumberFormat="1" applyFont="1" applyFill="1" applyBorder="1" applyAlignment="1" applyProtection="1">
      <alignment horizontal="center" vertical="center" wrapText="1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 shrinkToFit="1"/>
    </xf>
    <xf numFmtId="176" fontId="7" fillId="0" borderId="2" xfId="2" applyNumberFormat="1" applyFont="1" applyFill="1" applyBorder="1" applyAlignment="1" applyProtection="1">
      <alignment horizontal="center" vertical="center" wrapText="1"/>
    </xf>
    <xf numFmtId="177" fontId="7" fillId="0" borderId="2" xfId="2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center" vertical="center"/>
    </xf>
  </cellXfs>
  <cellStyles count="6">
    <cellStyle name="百分比" xfId="1" builtinId="5"/>
    <cellStyle name="常规" xfId="0" builtinId="0"/>
    <cellStyle name="常规 3" xfId="5"/>
    <cellStyle name="常规 4" xfId="3"/>
    <cellStyle name="常规 5" xfId="4"/>
    <cellStyle name="常规_Sheet1" xfId="2"/>
  </cellStyles>
  <dxfs count="6">
    <dxf>
      <font>
        <color indexed="48"/>
      </font>
    </dxf>
    <dxf>
      <font>
        <color indexed="17"/>
      </font>
    </dxf>
    <dxf>
      <font>
        <color indexed="10"/>
      </font>
    </dxf>
    <dxf>
      <font>
        <sz val="11"/>
        <color indexed="48"/>
      </font>
    </dxf>
    <dxf>
      <font>
        <sz val="11"/>
        <color indexed="17"/>
      </font>
    </dxf>
    <dxf>
      <font>
        <sz val="11"/>
        <color indexed="1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zoomScale="110" zoomScaleNormal="110" workbookViewId="0">
      <selection activeCell="A2" sqref="A2:T101"/>
    </sheetView>
  </sheetViews>
  <sheetFormatPr defaultColWidth="9" defaultRowHeight="10.5" x14ac:dyDescent="0.15"/>
  <cols>
    <col min="1" max="1" width="3.375" style="19" customWidth="1"/>
    <col min="2" max="2" width="7.25" style="19" customWidth="1"/>
    <col min="3" max="3" width="11.25" style="19" customWidth="1"/>
    <col min="4" max="4" width="10.75" style="19" customWidth="1"/>
    <col min="5" max="5" width="8.25" style="70" customWidth="1"/>
    <col min="6" max="6" width="6.25" style="19" customWidth="1"/>
    <col min="7" max="7" width="3.625" style="19" customWidth="1"/>
    <col min="8" max="8" width="14.5" style="19" customWidth="1"/>
    <col min="9" max="9" width="6.25" style="19" customWidth="1"/>
    <col min="10" max="11" width="4.25" style="19" customWidth="1"/>
    <col min="12" max="12" width="6.625" style="19" customWidth="1"/>
    <col min="13" max="13" width="6.25" style="19" customWidth="1"/>
    <col min="14" max="14" width="4.25" style="19" customWidth="1"/>
    <col min="15" max="15" width="5.375" style="19" customWidth="1"/>
    <col min="16" max="16" width="5.125" style="19" customWidth="1"/>
    <col min="17" max="18" width="7" style="19" customWidth="1"/>
    <col min="19" max="19" width="7.375" style="19" customWidth="1"/>
    <col min="20" max="20" width="4.25" style="19" customWidth="1"/>
    <col min="21" max="16384" width="9" style="19"/>
  </cols>
  <sheetData>
    <row r="1" spans="1:21" s="55" customFormat="1" x14ac:dyDescent="0.15">
      <c r="A1" s="55" t="s">
        <v>0</v>
      </c>
      <c r="B1" s="55" t="s">
        <v>1</v>
      </c>
      <c r="T1" s="56"/>
    </row>
    <row r="2" spans="1:21" s="57" customFormat="1" ht="10.5" customHeight="1" x14ac:dyDescent="0.15">
      <c r="A2" s="78" t="s">
        <v>301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1" s="57" customFormat="1" ht="10.5" customHeight="1" x14ac:dyDescent="0.1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1" s="57" customFormat="1" ht="21" customHeight="1" x14ac:dyDescent="0.15">
      <c r="A4" s="76" t="s">
        <v>2</v>
      </c>
      <c r="B4" s="76" t="s">
        <v>3</v>
      </c>
      <c r="C4" s="76" t="s">
        <v>4</v>
      </c>
      <c r="D4" s="76" t="s">
        <v>5</v>
      </c>
      <c r="E4" s="77" t="s">
        <v>6</v>
      </c>
      <c r="F4" s="74" t="s">
        <v>7</v>
      </c>
      <c r="G4" s="74" t="s">
        <v>8</v>
      </c>
      <c r="H4" s="74" t="s">
        <v>9</v>
      </c>
      <c r="I4" s="74" t="s">
        <v>10</v>
      </c>
      <c r="J4" s="71" t="s">
        <v>11</v>
      </c>
      <c r="K4" s="72"/>
      <c r="L4" s="73"/>
      <c r="M4" s="74" t="s">
        <v>12</v>
      </c>
      <c r="N4" s="74"/>
      <c r="O4" s="74"/>
      <c r="P4" s="75" t="s">
        <v>13</v>
      </c>
      <c r="Q4" s="75" t="s">
        <v>14</v>
      </c>
      <c r="R4" s="58" t="s">
        <v>15</v>
      </c>
      <c r="S4" s="75" t="s">
        <v>16</v>
      </c>
      <c r="T4" s="75"/>
    </row>
    <row r="5" spans="1:21" s="57" customFormat="1" x14ac:dyDescent="0.15">
      <c r="A5" s="76"/>
      <c r="B5" s="76"/>
      <c r="C5" s="76"/>
      <c r="D5" s="76"/>
      <c r="E5" s="77"/>
      <c r="F5" s="74"/>
      <c r="G5" s="74"/>
      <c r="H5" s="74"/>
      <c r="I5" s="74"/>
      <c r="J5" s="59" t="s">
        <v>17</v>
      </c>
      <c r="K5" s="60" t="s">
        <v>18</v>
      </c>
      <c r="L5" s="60" t="s">
        <v>19</v>
      </c>
      <c r="M5" s="59" t="s">
        <v>20</v>
      </c>
      <c r="N5" s="60" t="s">
        <v>18</v>
      </c>
      <c r="O5" s="5" t="s">
        <v>19</v>
      </c>
      <c r="P5" s="75"/>
      <c r="Q5" s="75"/>
      <c r="R5" s="5" t="s">
        <v>21</v>
      </c>
      <c r="S5" s="61" t="s">
        <v>22</v>
      </c>
      <c r="T5" s="61" t="s">
        <v>20</v>
      </c>
    </row>
    <row r="6" spans="1:21" s="57" customFormat="1" ht="10.5" customHeight="1" x14ac:dyDescent="0.15">
      <c r="A6" s="6">
        <v>1</v>
      </c>
      <c r="B6" s="6" t="s">
        <v>23</v>
      </c>
      <c r="C6" s="6" t="s">
        <v>24</v>
      </c>
      <c r="D6" s="32" t="s">
        <v>25</v>
      </c>
      <c r="E6" s="62">
        <v>417070366</v>
      </c>
      <c r="F6" s="59" t="s">
        <v>26</v>
      </c>
      <c r="G6" s="59" t="s">
        <v>0</v>
      </c>
      <c r="H6" s="59" t="s">
        <v>27</v>
      </c>
      <c r="I6" s="59" t="s">
        <v>28</v>
      </c>
      <c r="J6" s="59" t="s">
        <v>29</v>
      </c>
      <c r="K6" s="60" t="s">
        <v>30</v>
      </c>
      <c r="L6" s="60" t="s">
        <v>31</v>
      </c>
      <c r="M6" s="59" t="s">
        <v>32</v>
      </c>
      <c r="N6" s="60" t="s">
        <v>33</v>
      </c>
      <c r="O6" s="5">
        <v>9.43</v>
      </c>
      <c r="P6" s="61">
        <v>0</v>
      </c>
      <c r="Q6" s="61">
        <v>0</v>
      </c>
      <c r="R6" s="5">
        <v>3</v>
      </c>
      <c r="S6" s="61" t="s">
        <v>34</v>
      </c>
      <c r="T6" s="61">
        <v>62</v>
      </c>
    </row>
    <row r="7" spans="1:21" x14ac:dyDescent="0.15">
      <c r="A7" s="6">
        <v>2</v>
      </c>
      <c r="B7" s="6" t="s">
        <v>23</v>
      </c>
      <c r="C7" s="6" t="s">
        <v>24</v>
      </c>
      <c r="D7" s="6" t="s">
        <v>35</v>
      </c>
      <c r="E7" s="7">
        <v>417260137</v>
      </c>
      <c r="F7" s="6" t="s">
        <v>36</v>
      </c>
      <c r="G7" s="6" t="s">
        <v>1</v>
      </c>
      <c r="H7" s="6" t="s">
        <v>37</v>
      </c>
      <c r="I7" s="6">
        <v>140</v>
      </c>
      <c r="J7" s="6">
        <v>2.86</v>
      </c>
      <c r="K7" s="6">
        <v>106</v>
      </c>
      <c r="L7" s="6">
        <v>75.709999999999994</v>
      </c>
      <c r="M7" s="6">
        <v>88.46</v>
      </c>
      <c r="N7" s="6">
        <v>23</v>
      </c>
      <c r="O7" s="6">
        <v>16.43</v>
      </c>
      <c r="P7" s="6">
        <v>0</v>
      </c>
      <c r="Q7" s="6">
        <v>0</v>
      </c>
      <c r="R7" s="6">
        <v>6</v>
      </c>
      <c r="S7" s="6" t="s">
        <v>34</v>
      </c>
      <c r="T7" s="6">
        <v>62</v>
      </c>
    </row>
    <row r="8" spans="1:21" x14ac:dyDescent="0.15">
      <c r="A8" s="6">
        <v>3</v>
      </c>
      <c r="B8" s="6" t="s">
        <v>23</v>
      </c>
      <c r="C8" s="6" t="s">
        <v>24</v>
      </c>
      <c r="D8" s="6" t="s">
        <v>38</v>
      </c>
      <c r="E8" s="7">
        <v>418090243</v>
      </c>
      <c r="F8" s="6" t="s">
        <v>39</v>
      </c>
      <c r="G8" s="6" t="s">
        <v>0</v>
      </c>
      <c r="H8" s="6" t="s">
        <v>40</v>
      </c>
      <c r="I8" s="6">
        <v>196</v>
      </c>
      <c r="J8" s="6">
        <v>2.92</v>
      </c>
      <c r="K8" s="6">
        <v>83</v>
      </c>
      <c r="L8" s="6">
        <v>42.35</v>
      </c>
      <c r="M8" s="6">
        <v>88.82</v>
      </c>
      <c r="N8" s="6">
        <v>26</v>
      </c>
      <c r="O8" s="6">
        <v>13.27</v>
      </c>
      <c r="P8" s="6">
        <v>0</v>
      </c>
      <c r="Q8" s="6">
        <v>0</v>
      </c>
      <c r="R8" s="6">
        <v>3</v>
      </c>
      <c r="S8" s="6" t="s">
        <v>34</v>
      </c>
      <c r="T8" s="6">
        <v>65</v>
      </c>
    </row>
    <row r="9" spans="1:21" x14ac:dyDescent="0.15">
      <c r="A9" s="6">
        <v>4</v>
      </c>
      <c r="B9" s="6" t="s">
        <v>23</v>
      </c>
      <c r="C9" s="6" t="s">
        <v>24</v>
      </c>
      <c r="D9" s="6" t="s">
        <v>41</v>
      </c>
      <c r="E9" s="7">
        <v>418090246</v>
      </c>
      <c r="F9" s="6" t="s">
        <v>42</v>
      </c>
      <c r="G9" s="6" t="s">
        <v>0</v>
      </c>
      <c r="H9" s="6" t="s">
        <v>40</v>
      </c>
      <c r="I9" s="6">
        <v>196</v>
      </c>
      <c r="J9" s="6">
        <v>2.83</v>
      </c>
      <c r="K9" s="6">
        <v>104</v>
      </c>
      <c r="L9" s="6">
        <v>53.06</v>
      </c>
      <c r="M9" s="6">
        <v>84.58</v>
      </c>
      <c r="N9" s="6">
        <v>59</v>
      </c>
      <c r="O9" s="6">
        <v>30.1</v>
      </c>
      <c r="P9" s="6">
        <v>0</v>
      </c>
      <c r="Q9" s="6">
        <v>0</v>
      </c>
      <c r="R9" s="6">
        <v>2</v>
      </c>
      <c r="S9" s="6" t="s">
        <v>43</v>
      </c>
      <c r="T9" s="6">
        <v>67</v>
      </c>
    </row>
    <row r="10" spans="1:21" x14ac:dyDescent="0.15">
      <c r="A10" s="6">
        <v>5</v>
      </c>
      <c r="B10" s="6" t="s">
        <v>23</v>
      </c>
      <c r="C10" s="6" t="s">
        <v>24</v>
      </c>
      <c r="D10" s="6" t="s">
        <v>44</v>
      </c>
      <c r="E10" s="7">
        <v>418090318</v>
      </c>
      <c r="F10" s="6" t="s">
        <v>45</v>
      </c>
      <c r="G10" s="6" t="s">
        <v>1</v>
      </c>
      <c r="H10" s="6" t="s">
        <v>40</v>
      </c>
      <c r="I10" s="6">
        <v>196</v>
      </c>
      <c r="J10" s="6">
        <v>3.26</v>
      </c>
      <c r="K10" s="6">
        <v>48</v>
      </c>
      <c r="L10" s="6">
        <v>24.48</v>
      </c>
      <c r="M10" s="6">
        <v>86.91</v>
      </c>
      <c r="N10" s="6">
        <v>38</v>
      </c>
      <c r="O10" s="6">
        <v>19.39</v>
      </c>
      <c r="P10" s="6">
        <v>0</v>
      </c>
      <c r="Q10" s="6">
        <v>0</v>
      </c>
      <c r="R10" s="6">
        <v>1</v>
      </c>
      <c r="S10" s="6" t="s">
        <v>46</v>
      </c>
      <c r="T10" s="6">
        <v>65</v>
      </c>
    </row>
    <row r="11" spans="1:21" x14ac:dyDescent="0.15">
      <c r="A11" s="6">
        <v>6</v>
      </c>
      <c r="B11" s="6" t="s">
        <v>23</v>
      </c>
      <c r="C11" s="6" t="s">
        <v>24</v>
      </c>
      <c r="D11" s="6" t="s">
        <v>47</v>
      </c>
      <c r="E11" s="7">
        <v>418261533</v>
      </c>
      <c r="F11" s="6" t="s">
        <v>48</v>
      </c>
      <c r="G11" s="6" t="s">
        <v>1</v>
      </c>
      <c r="H11" s="6" t="s">
        <v>37</v>
      </c>
      <c r="I11" s="6">
        <v>100</v>
      </c>
      <c r="J11" s="6">
        <v>3.29</v>
      </c>
      <c r="K11" s="6">
        <v>21</v>
      </c>
      <c r="L11" s="6">
        <v>21</v>
      </c>
      <c r="M11" s="6">
        <v>88.64</v>
      </c>
      <c r="N11" s="6">
        <v>11</v>
      </c>
      <c r="O11" s="6">
        <v>11</v>
      </c>
      <c r="P11" s="6">
        <v>0</v>
      </c>
      <c r="Q11" s="6">
        <v>0</v>
      </c>
      <c r="R11" s="6">
        <v>4</v>
      </c>
      <c r="S11" s="6" t="s">
        <v>46</v>
      </c>
      <c r="T11" s="6">
        <v>60</v>
      </c>
    </row>
    <row r="12" spans="1:21" x14ac:dyDescent="0.15">
      <c r="A12" s="6">
        <v>7</v>
      </c>
      <c r="B12" s="10" t="s">
        <v>23</v>
      </c>
      <c r="C12" s="6" t="s">
        <v>24</v>
      </c>
      <c r="D12" s="6" t="s">
        <v>41</v>
      </c>
      <c r="E12" s="7">
        <v>418071044</v>
      </c>
      <c r="F12" s="6" t="s">
        <v>49</v>
      </c>
      <c r="G12" s="6" t="s">
        <v>1</v>
      </c>
      <c r="H12" s="6" t="s">
        <v>27</v>
      </c>
      <c r="I12" s="6">
        <v>564</v>
      </c>
      <c r="J12" s="6">
        <v>2.87</v>
      </c>
      <c r="K12" s="6">
        <v>222</v>
      </c>
      <c r="L12" s="6">
        <v>39.36</v>
      </c>
      <c r="M12" s="6">
        <v>87.97</v>
      </c>
      <c r="N12" s="6">
        <v>59</v>
      </c>
      <c r="O12" s="6">
        <v>10.46</v>
      </c>
      <c r="P12" s="6">
        <v>0</v>
      </c>
      <c r="Q12" s="6">
        <v>0</v>
      </c>
      <c r="R12" s="6">
        <v>3</v>
      </c>
      <c r="S12" s="6" t="s">
        <v>50</v>
      </c>
      <c r="T12" s="6">
        <v>60</v>
      </c>
    </row>
    <row r="13" spans="1:21" x14ac:dyDescent="0.15">
      <c r="A13" s="6">
        <v>8</v>
      </c>
      <c r="B13" s="63" t="s">
        <v>23</v>
      </c>
      <c r="C13" s="63" t="s">
        <v>24</v>
      </c>
      <c r="D13" s="10" t="s">
        <v>51</v>
      </c>
      <c r="E13" s="11">
        <v>418090439</v>
      </c>
      <c r="F13" s="10" t="s">
        <v>52</v>
      </c>
      <c r="G13" s="10" t="s">
        <v>0</v>
      </c>
      <c r="H13" s="10" t="s">
        <v>40</v>
      </c>
      <c r="I13" s="10">
        <v>197</v>
      </c>
      <c r="J13" s="10">
        <v>3.5</v>
      </c>
      <c r="K13" s="10">
        <v>22</v>
      </c>
      <c r="L13" s="10">
        <v>11.17</v>
      </c>
      <c r="M13" s="10">
        <v>75</v>
      </c>
      <c r="N13" s="10">
        <v>67</v>
      </c>
      <c r="O13" s="10">
        <v>34.01</v>
      </c>
      <c r="P13" s="10">
        <v>0</v>
      </c>
      <c r="Q13" s="10">
        <v>0</v>
      </c>
      <c r="R13" s="10">
        <v>4</v>
      </c>
      <c r="S13" s="10" t="s">
        <v>53</v>
      </c>
      <c r="T13" s="64">
        <v>67</v>
      </c>
    </row>
    <row r="14" spans="1:21" x14ac:dyDescent="0.15">
      <c r="A14" s="6">
        <v>9</v>
      </c>
      <c r="B14" s="6" t="s">
        <v>23</v>
      </c>
      <c r="C14" s="6" t="s">
        <v>24</v>
      </c>
      <c r="D14" s="63" t="s">
        <v>54</v>
      </c>
      <c r="E14" s="65">
        <v>419070338</v>
      </c>
      <c r="F14" s="63" t="s">
        <v>55</v>
      </c>
      <c r="G14" s="63" t="s">
        <v>1</v>
      </c>
      <c r="H14" s="63" t="s">
        <v>27</v>
      </c>
      <c r="I14" s="63">
        <v>601</v>
      </c>
      <c r="J14" s="63">
        <v>3.07</v>
      </c>
      <c r="K14" s="63">
        <v>203</v>
      </c>
      <c r="L14" s="63">
        <v>33.78</v>
      </c>
      <c r="M14" s="63">
        <v>85.3</v>
      </c>
      <c r="N14" s="63">
        <v>85</v>
      </c>
      <c r="O14" s="63">
        <v>14.14</v>
      </c>
      <c r="P14" s="63">
        <v>0</v>
      </c>
      <c r="Q14" s="63">
        <v>0</v>
      </c>
      <c r="R14" s="63">
        <v>1</v>
      </c>
      <c r="S14" s="66" t="s">
        <v>56</v>
      </c>
      <c r="T14" s="6">
        <v>64</v>
      </c>
      <c r="U14" s="67"/>
    </row>
    <row r="15" spans="1:21" x14ac:dyDescent="0.15">
      <c r="A15" s="6">
        <v>10</v>
      </c>
      <c r="B15" s="63" t="s">
        <v>23</v>
      </c>
      <c r="C15" s="63" t="s">
        <v>24</v>
      </c>
      <c r="D15" s="6" t="s">
        <v>57</v>
      </c>
      <c r="E15" s="7">
        <v>419071139</v>
      </c>
      <c r="F15" s="6" t="s">
        <v>58</v>
      </c>
      <c r="G15" s="6" t="s">
        <v>1</v>
      </c>
      <c r="H15" s="6" t="s">
        <v>27</v>
      </c>
      <c r="I15" s="6">
        <v>601</v>
      </c>
      <c r="J15" s="6">
        <v>2.98</v>
      </c>
      <c r="K15" s="6">
        <v>248</v>
      </c>
      <c r="L15" s="10">
        <v>41.26</v>
      </c>
      <c r="M15" s="6">
        <v>84.63</v>
      </c>
      <c r="N15" s="6">
        <v>116</v>
      </c>
      <c r="O15" s="10">
        <v>19.3</v>
      </c>
      <c r="P15" s="6">
        <v>0</v>
      </c>
      <c r="Q15" s="6">
        <v>0</v>
      </c>
      <c r="R15" s="6">
        <v>3</v>
      </c>
      <c r="S15" s="68" t="s">
        <v>59</v>
      </c>
      <c r="T15" s="6">
        <v>65</v>
      </c>
      <c r="U15" s="67"/>
    </row>
    <row r="16" spans="1:21" x14ac:dyDescent="0.15">
      <c r="A16" s="6">
        <v>11</v>
      </c>
      <c r="B16" s="63" t="s">
        <v>23</v>
      </c>
      <c r="C16" s="63" t="s">
        <v>24</v>
      </c>
      <c r="D16" s="63" t="s">
        <v>60</v>
      </c>
      <c r="E16" s="65">
        <v>419550232</v>
      </c>
      <c r="F16" s="63" t="s">
        <v>61</v>
      </c>
      <c r="G16" s="63" t="s">
        <v>1</v>
      </c>
      <c r="H16" s="63" t="s">
        <v>62</v>
      </c>
      <c r="I16" s="63">
        <v>99</v>
      </c>
      <c r="J16" s="63">
        <v>3.4</v>
      </c>
      <c r="K16" s="63">
        <v>12</v>
      </c>
      <c r="L16" s="63">
        <v>12.12</v>
      </c>
      <c r="M16" s="63">
        <v>86.2</v>
      </c>
      <c r="N16" s="63">
        <v>10</v>
      </c>
      <c r="O16" s="63">
        <v>10.1</v>
      </c>
      <c r="P16" s="63">
        <v>0</v>
      </c>
      <c r="Q16" s="63">
        <v>0</v>
      </c>
      <c r="R16" s="63">
        <v>2</v>
      </c>
      <c r="S16" s="66" t="s">
        <v>63</v>
      </c>
      <c r="T16" s="63">
        <v>62</v>
      </c>
      <c r="U16" s="67"/>
    </row>
    <row r="17" spans="1:21" x14ac:dyDescent="0.15">
      <c r="A17" s="6">
        <v>12</v>
      </c>
      <c r="B17" s="63" t="s">
        <v>23</v>
      </c>
      <c r="C17" s="1" t="s">
        <v>64</v>
      </c>
      <c r="D17" s="1" t="s">
        <v>65</v>
      </c>
      <c r="E17" s="2">
        <v>418261604</v>
      </c>
      <c r="F17" s="1" t="s">
        <v>66</v>
      </c>
      <c r="G17" s="1" t="s">
        <v>1</v>
      </c>
      <c r="H17" s="1" t="s">
        <v>306</v>
      </c>
      <c r="I17" s="1">
        <v>100</v>
      </c>
      <c r="J17" s="1">
        <v>3.28</v>
      </c>
      <c r="K17" s="1">
        <v>23</v>
      </c>
      <c r="L17" s="1">
        <v>23</v>
      </c>
      <c r="M17" s="1">
        <v>85.7</v>
      </c>
      <c r="N17" s="1">
        <v>21</v>
      </c>
      <c r="O17" s="3">
        <v>0.21</v>
      </c>
      <c r="P17" s="1">
        <v>0</v>
      </c>
      <c r="Q17" s="1">
        <v>0</v>
      </c>
      <c r="R17" s="1">
        <v>2</v>
      </c>
      <c r="S17" s="1" t="s">
        <v>46</v>
      </c>
      <c r="T17" s="1">
        <v>64</v>
      </c>
      <c r="U17" s="67"/>
    </row>
    <row r="18" spans="1:21" x14ac:dyDescent="0.15">
      <c r="A18" s="6">
        <v>13</v>
      </c>
      <c r="B18" s="63" t="s">
        <v>23</v>
      </c>
      <c r="C18" s="1" t="s">
        <v>64</v>
      </c>
      <c r="D18" s="1" t="s">
        <v>65</v>
      </c>
      <c r="E18" s="2">
        <v>418071234</v>
      </c>
      <c r="F18" s="1" t="s">
        <v>67</v>
      </c>
      <c r="G18" s="1" t="s">
        <v>1</v>
      </c>
      <c r="H18" s="1" t="s">
        <v>306</v>
      </c>
      <c r="I18" s="1">
        <v>564</v>
      </c>
      <c r="J18" s="1">
        <v>3.03</v>
      </c>
      <c r="K18" s="1">
        <v>157</v>
      </c>
      <c r="L18" s="1">
        <v>27.84</v>
      </c>
      <c r="M18" s="1">
        <v>85.37</v>
      </c>
      <c r="N18" s="1">
        <v>93</v>
      </c>
      <c r="O18" s="27">
        <v>0.16489999999999999</v>
      </c>
      <c r="P18" s="1">
        <v>0</v>
      </c>
      <c r="Q18" s="1">
        <v>0</v>
      </c>
      <c r="R18" s="1">
        <v>4</v>
      </c>
      <c r="S18" s="1" t="s">
        <v>68</v>
      </c>
      <c r="T18" s="1">
        <v>61</v>
      </c>
    </row>
    <row r="19" spans="1:21" x14ac:dyDescent="0.15">
      <c r="A19" s="6">
        <v>14</v>
      </c>
      <c r="B19" s="63" t="s">
        <v>23</v>
      </c>
      <c r="C19" s="1" t="s">
        <v>64</v>
      </c>
      <c r="D19" s="1" t="s">
        <v>69</v>
      </c>
      <c r="E19" s="2">
        <v>418071007</v>
      </c>
      <c r="F19" s="1" t="s">
        <v>70</v>
      </c>
      <c r="G19" s="1" t="s">
        <v>1</v>
      </c>
      <c r="H19" s="1" t="s">
        <v>306</v>
      </c>
      <c r="I19" s="1">
        <v>564</v>
      </c>
      <c r="J19" s="1">
        <v>3.18</v>
      </c>
      <c r="K19" s="1">
        <v>107</v>
      </c>
      <c r="L19" s="1">
        <v>18.97</v>
      </c>
      <c r="M19" s="1">
        <v>86.93</v>
      </c>
      <c r="N19" s="1">
        <v>78</v>
      </c>
      <c r="O19" s="27">
        <v>0.13830000000000001</v>
      </c>
      <c r="P19" s="1">
        <v>0</v>
      </c>
      <c r="Q19" s="1">
        <v>0</v>
      </c>
      <c r="R19" s="1">
        <v>2</v>
      </c>
      <c r="S19" s="1" t="s">
        <v>50</v>
      </c>
      <c r="T19" s="1">
        <v>62</v>
      </c>
    </row>
    <row r="20" spans="1:21" x14ac:dyDescent="0.15">
      <c r="A20" s="6">
        <v>15</v>
      </c>
      <c r="B20" s="63" t="s">
        <v>23</v>
      </c>
      <c r="C20" s="1" t="s">
        <v>64</v>
      </c>
      <c r="D20" s="1" t="s">
        <v>71</v>
      </c>
      <c r="E20" s="2">
        <v>419540435</v>
      </c>
      <c r="F20" s="1" t="s">
        <v>72</v>
      </c>
      <c r="G20" s="1" t="s">
        <v>1</v>
      </c>
      <c r="H20" s="10" t="s">
        <v>40</v>
      </c>
      <c r="I20" s="1">
        <v>89</v>
      </c>
      <c r="J20" s="1">
        <v>3.28</v>
      </c>
      <c r="K20" s="1">
        <v>14</v>
      </c>
      <c r="L20" s="1">
        <v>16</v>
      </c>
      <c r="M20" s="1">
        <v>81.23</v>
      </c>
      <c r="N20" s="1">
        <v>29</v>
      </c>
      <c r="O20" s="3">
        <v>0.33</v>
      </c>
      <c r="P20" s="1">
        <v>0</v>
      </c>
      <c r="Q20" s="1">
        <v>0</v>
      </c>
      <c r="R20" s="1">
        <v>1</v>
      </c>
      <c r="S20" s="1" t="s">
        <v>74</v>
      </c>
      <c r="T20" s="1">
        <v>66</v>
      </c>
    </row>
    <row r="21" spans="1:21" x14ac:dyDescent="0.15">
      <c r="A21" s="6">
        <v>16</v>
      </c>
      <c r="B21" s="63" t="s">
        <v>23</v>
      </c>
      <c r="C21" s="1" t="s">
        <v>64</v>
      </c>
      <c r="D21" s="1" t="s">
        <v>65</v>
      </c>
      <c r="E21" s="2">
        <v>418090316</v>
      </c>
      <c r="F21" s="1" t="s">
        <v>75</v>
      </c>
      <c r="G21" s="1" t="s">
        <v>1</v>
      </c>
      <c r="H21" s="10" t="s">
        <v>40</v>
      </c>
      <c r="I21" s="1">
        <v>196</v>
      </c>
      <c r="J21" s="1">
        <v>2.59</v>
      </c>
      <c r="K21" s="1">
        <v>137</v>
      </c>
      <c r="L21" s="1">
        <v>69</v>
      </c>
      <c r="M21" s="1">
        <v>84.19</v>
      </c>
      <c r="N21" s="1">
        <v>65</v>
      </c>
      <c r="O21" s="3">
        <v>0.33</v>
      </c>
      <c r="P21" s="1">
        <v>0</v>
      </c>
      <c r="Q21" s="1">
        <v>0</v>
      </c>
      <c r="R21" s="1">
        <v>2</v>
      </c>
      <c r="S21" s="1" t="s">
        <v>40</v>
      </c>
      <c r="T21" s="1">
        <v>60</v>
      </c>
    </row>
    <row r="22" spans="1:21" x14ac:dyDescent="0.15">
      <c r="A22" s="6">
        <v>17</v>
      </c>
      <c r="B22" s="63" t="s">
        <v>23</v>
      </c>
      <c r="C22" s="1" t="s">
        <v>64</v>
      </c>
      <c r="D22" s="1" t="s">
        <v>71</v>
      </c>
      <c r="E22" s="2">
        <v>419071019</v>
      </c>
      <c r="F22" s="1" t="s">
        <v>76</v>
      </c>
      <c r="G22" s="1" t="s">
        <v>1</v>
      </c>
      <c r="H22" s="1" t="s">
        <v>306</v>
      </c>
      <c r="I22" s="1">
        <v>601</v>
      </c>
      <c r="J22" s="1">
        <v>3.43</v>
      </c>
      <c r="K22" s="1">
        <v>60</v>
      </c>
      <c r="L22" s="1">
        <v>9.98</v>
      </c>
      <c r="M22" s="1">
        <v>86.43</v>
      </c>
      <c r="N22" s="1">
        <v>63</v>
      </c>
      <c r="O22" s="27">
        <v>0.1048</v>
      </c>
      <c r="P22" s="1">
        <v>0</v>
      </c>
      <c r="Q22" s="1">
        <v>0</v>
      </c>
      <c r="R22" s="1">
        <v>2</v>
      </c>
      <c r="S22" s="1" t="s">
        <v>74</v>
      </c>
      <c r="T22" s="1">
        <v>64</v>
      </c>
    </row>
    <row r="23" spans="1:21" x14ac:dyDescent="0.15">
      <c r="A23" s="6">
        <v>18</v>
      </c>
      <c r="B23" s="1" t="s">
        <v>77</v>
      </c>
      <c r="C23" s="1" t="s">
        <v>78</v>
      </c>
      <c r="D23" s="1" t="s">
        <v>79</v>
      </c>
      <c r="E23" s="2">
        <v>418410116</v>
      </c>
      <c r="F23" s="1" t="s">
        <v>80</v>
      </c>
      <c r="G23" s="1" t="s">
        <v>0</v>
      </c>
      <c r="H23" s="1" t="s">
        <v>81</v>
      </c>
      <c r="I23" s="1">
        <v>564</v>
      </c>
      <c r="J23" s="1">
        <v>83.8</v>
      </c>
      <c r="K23" s="1">
        <v>30</v>
      </c>
      <c r="L23" s="3">
        <v>5.3199999999999997E-2</v>
      </c>
      <c r="M23" s="1">
        <v>90.8</v>
      </c>
      <c r="N23" s="1">
        <v>30</v>
      </c>
      <c r="O23" s="3">
        <v>5.3199999999999997E-2</v>
      </c>
      <c r="P23" s="1">
        <v>0</v>
      </c>
      <c r="Q23" s="1">
        <v>0</v>
      </c>
      <c r="R23" s="1">
        <v>2</v>
      </c>
      <c r="S23" s="1" t="s">
        <v>82</v>
      </c>
      <c r="T23" s="1">
        <v>64</v>
      </c>
    </row>
    <row r="24" spans="1:21" x14ac:dyDescent="0.15">
      <c r="A24" s="6">
        <v>19</v>
      </c>
      <c r="B24" s="1" t="s">
        <v>77</v>
      </c>
      <c r="C24" s="1" t="s">
        <v>78</v>
      </c>
      <c r="D24" s="1" t="s">
        <v>83</v>
      </c>
      <c r="E24" s="2">
        <v>418090408</v>
      </c>
      <c r="F24" s="1" t="s">
        <v>84</v>
      </c>
      <c r="G24" s="1" t="s">
        <v>1</v>
      </c>
      <c r="H24" s="10" t="s">
        <v>40</v>
      </c>
      <c r="I24" s="1">
        <v>197</v>
      </c>
      <c r="J24" s="1">
        <v>2.82</v>
      </c>
      <c r="K24" s="1">
        <v>107</v>
      </c>
      <c r="L24" s="3">
        <v>0.55000000000000004</v>
      </c>
      <c r="M24" s="1">
        <v>82.52</v>
      </c>
      <c r="N24" s="1">
        <v>77</v>
      </c>
      <c r="O24" s="3">
        <v>0.39</v>
      </c>
      <c r="P24" s="1">
        <v>0</v>
      </c>
      <c r="Q24" s="1">
        <v>0</v>
      </c>
      <c r="R24" s="1">
        <v>2</v>
      </c>
      <c r="S24" s="1" t="s">
        <v>85</v>
      </c>
      <c r="T24" s="1">
        <v>69</v>
      </c>
    </row>
    <row r="25" spans="1:21" x14ac:dyDescent="0.15">
      <c r="A25" s="6">
        <v>20</v>
      </c>
      <c r="B25" s="1" t="s">
        <v>77</v>
      </c>
      <c r="C25" s="1" t="s">
        <v>78</v>
      </c>
      <c r="D25" s="1" t="s">
        <v>86</v>
      </c>
      <c r="E25" s="2">
        <v>417270263</v>
      </c>
      <c r="F25" s="1" t="s">
        <v>87</v>
      </c>
      <c r="G25" s="1" t="s">
        <v>0</v>
      </c>
      <c r="H25" s="6" t="s">
        <v>302</v>
      </c>
      <c r="I25" s="1">
        <v>57</v>
      </c>
      <c r="J25" s="1">
        <v>3.54</v>
      </c>
      <c r="K25" s="1">
        <v>9</v>
      </c>
      <c r="L25" s="4">
        <f>K25/I25</f>
        <v>0.15789473684210525</v>
      </c>
      <c r="M25" s="1">
        <v>85.44</v>
      </c>
      <c r="N25" s="1">
        <v>75</v>
      </c>
      <c r="O25" s="4">
        <f>N25/600</f>
        <v>0.125</v>
      </c>
      <c r="P25" s="1">
        <v>0</v>
      </c>
      <c r="Q25" s="1">
        <v>0</v>
      </c>
      <c r="R25" s="5">
        <v>7</v>
      </c>
      <c r="S25" s="1" t="s">
        <v>62</v>
      </c>
      <c r="T25" s="1">
        <v>79</v>
      </c>
    </row>
    <row r="26" spans="1:21" x14ac:dyDescent="0.15">
      <c r="A26" s="6">
        <v>21</v>
      </c>
      <c r="B26" s="1" t="s">
        <v>77</v>
      </c>
      <c r="C26" s="1" t="s">
        <v>78</v>
      </c>
      <c r="D26" s="6" t="s">
        <v>88</v>
      </c>
      <c r="E26" s="7">
        <v>418070842</v>
      </c>
      <c r="F26" s="6" t="s">
        <v>89</v>
      </c>
      <c r="G26" s="6" t="s">
        <v>1</v>
      </c>
      <c r="H26" s="6" t="s">
        <v>302</v>
      </c>
      <c r="I26" s="6">
        <v>564</v>
      </c>
      <c r="J26" s="8">
        <v>3</v>
      </c>
      <c r="K26" s="6">
        <v>172</v>
      </c>
      <c r="L26" s="9">
        <v>0.3</v>
      </c>
      <c r="M26" s="6">
        <v>85.95</v>
      </c>
      <c r="N26" s="6">
        <v>90</v>
      </c>
      <c r="O26" s="9">
        <v>0.15</v>
      </c>
      <c r="P26" s="6">
        <v>0</v>
      </c>
      <c r="Q26" s="6">
        <v>0</v>
      </c>
      <c r="R26" s="6">
        <v>4</v>
      </c>
      <c r="S26" s="6" t="s">
        <v>90</v>
      </c>
      <c r="T26" s="6">
        <v>60</v>
      </c>
      <c r="U26" s="67"/>
    </row>
    <row r="27" spans="1:21" x14ac:dyDescent="0.15">
      <c r="A27" s="6">
        <v>22</v>
      </c>
      <c r="B27" s="1" t="s">
        <v>77</v>
      </c>
      <c r="C27" s="1" t="s">
        <v>78</v>
      </c>
      <c r="D27" s="10" t="s">
        <v>91</v>
      </c>
      <c r="E27" s="11">
        <v>418261601</v>
      </c>
      <c r="F27" s="10" t="s">
        <v>92</v>
      </c>
      <c r="G27" s="10" t="s">
        <v>1</v>
      </c>
      <c r="H27" s="6" t="s">
        <v>302</v>
      </c>
      <c r="I27" s="10">
        <v>51</v>
      </c>
      <c r="J27" s="10">
        <v>2.82</v>
      </c>
      <c r="K27" s="10">
        <v>48</v>
      </c>
      <c r="L27" s="12">
        <v>0.48</v>
      </c>
      <c r="M27" s="10">
        <v>82.27</v>
      </c>
      <c r="N27" s="10">
        <v>30</v>
      </c>
      <c r="O27" s="12">
        <v>0.3</v>
      </c>
      <c r="P27" s="13">
        <v>0</v>
      </c>
      <c r="Q27" s="13">
        <v>0</v>
      </c>
      <c r="R27" s="6">
        <v>3</v>
      </c>
      <c r="S27" s="6" t="s">
        <v>93</v>
      </c>
      <c r="T27" s="6">
        <v>60</v>
      </c>
      <c r="U27" s="67"/>
    </row>
    <row r="28" spans="1:21" x14ac:dyDescent="0.15">
      <c r="A28" s="6">
        <v>23</v>
      </c>
      <c r="B28" s="1" t="s">
        <v>77</v>
      </c>
      <c r="C28" s="1" t="s">
        <v>78</v>
      </c>
      <c r="D28" s="14" t="s">
        <v>94</v>
      </c>
      <c r="E28" s="15">
        <v>418090230</v>
      </c>
      <c r="F28" s="14" t="s">
        <v>95</v>
      </c>
      <c r="G28" s="14" t="s">
        <v>1</v>
      </c>
      <c r="H28" s="14" t="s">
        <v>40</v>
      </c>
      <c r="I28" s="14">
        <v>196</v>
      </c>
      <c r="J28" s="14">
        <v>2.92</v>
      </c>
      <c r="K28" s="14">
        <v>83</v>
      </c>
      <c r="L28" s="16">
        <v>0.4234</v>
      </c>
      <c r="M28" s="14">
        <v>88.57</v>
      </c>
      <c r="N28" s="14">
        <v>29</v>
      </c>
      <c r="O28" s="16">
        <v>0.1479</v>
      </c>
      <c r="P28" s="14">
        <v>0</v>
      </c>
      <c r="Q28" s="14">
        <v>0</v>
      </c>
      <c r="R28" s="14">
        <v>2</v>
      </c>
      <c r="S28" s="14" t="s">
        <v>53</v>
      </c>
      <c r="T28" s="14">
        <v>65</v>
      </c>
      <c r="U28" s="67"/>
    </row>
    <row r="29" spans="1:21" x14ac:dyDescent="0.15">
      <c r="A29" s="6">
        <v>24</v>
      </c>
      <c r="B29" s="1" t="s">
        <v>77</v>
      </c>
      <c r="C29" s="1" t="s">
        <v>78</v>
      </c>
      <c r="D29" s="1" t="s">
        <v>96</v>
      </c>
      <c r="E29" s="2">
        <v>418090313</v>
      </c>
      <c r="F29" s="1" t="s">
        <v>97</v>
      </c>
      <c r="G29" s="1" t="s">
        <v>1</v>
      </c>
      <c r="H29" s="1" t="s">
        <v>40</v>
      </c>
      <c r="I29" s="1">
        <v>196</v>
      </c>
      <c r="J29" s="1">
        <v>3.01</v>
      </c>
      <c r="K29" s="1">
        <v>72</v>
      </c>
      <c r="L29" s="3" t="s">
        <v>98</v>
      </c>
      <c r="M29" s="1">
        <v>84.56</v>
      </c>
      <c r="N29" s="1">
        <v>60</v>
      </c>
      <c r="O29" s="3" t="s">
        <v>99</v>
      </c>
      <c r="P29" s="1">
        <v>0</v>
      </c>
      <c r="Q29" s="1">
        <v>0</v>
      </c>
      <c r="R29" s="1">
        <v>3</v>
      </c>
      <c r="S29" s="1" t="s">
        <v>40</v>
      </c>
      <c r="T29" s="1">
        <v>63</v>
      </c>
      <c r="U29" s="67"/>
    </row>
    <row r="30" spans="1:21" ht="24.75" customHeight="1" x14ac:dyDescent="0.15">
      <c r="A30" s="6">
        <v>25</v>
      </c>
      <c r="B30" s="1" t="s">
        <v>77</v>
      </c>
      <c r="C30" s="1" t="s">
        <v>78</v>
      </c>
      <c r="D30" s="14" t="s">
        <v>100</v>
      </c>
      <c r="E30" s="15">
        <v>418270428</v>
      </c>
      <c r="F30" s="14" t="s">
        <v>101</v>
      </c>
      <c r="G30" s="14" t="s">
        <v>1</v>
      </c>
      <c r="H30" s="14" t="s">
        <v>102</v>
      </c>
      <c r="I30" s="14">
        <v>186</v>
      </c>
      <c r="J30" s="14">
        <v>2.79</v>
      </c>
      <c r="K30" s="14">
        <v>101</v>
      </c>
      <c r="L30" s="16">
        <v>0.54300000000000004</v>
      </c>
      <c r="M30" s="14">
        <v>86.54</v>
      </c>
      <c r="N30" s="14">
        <v>33</v>
      </c>
      <c r="O30" s="16">
        <v>0.1774</v>
      </c>
      <c r="P30" s="14">
        <v>0</v>
      </c>
      <c r="Q30" s="14">
        <v>0</v>
      </c>
      <c r="R30" s="14">
        <v>5</v>
      </c>
      <c r="S30" s="14" t="s">
        <v>146</v>
      </c>
      <c r="T30" s="14">
        <v>60</v>
      </c>
      <c r="U30" s="67"/>
    </row>
    <row r="31" spans="1:21" x14ac:dyDescent="0.15">
      <c r="A31" s="6">
        <v>26</v>
      </c>
      <c r="B31" s="1" t="s">
        <v>77</v>
      </c>
      <c r="C31" s="6" t="s">
        <v>103</v>
      </c>
      <c r="D31" s="6" t="s">
        <v>104</v>
      </c>
      <c r="E31" s="7">
        <v>418971416</v>
      </c>
      <c r="F31" s="6" t="s">
        <v>105</v>
      </c>
      <c r="G31" s="6" t="s">
        <v>1</v>
      </c>
      <c r="H31" s="6" t="s">
        <v>302</v>
      </c>
      <c r="I31" s="6">
        <v>564</v>
      </c>
      <c r="J31" s="6">
        <v>2.68</v>
      </c>
      <c r="K31" s="6">
        <v>300</v>
      </c>
      <c r="L31" s="9">
        <v>0.53</v>
      </c>
      <c r="M31" s="6">
        <v>88.93</v>
      </c>
      <c r="N31" s="6">
        <v>52</v>
      </c>
      <c r="O31" s="9">
        <v>0.09</v>
      </c>
      <c r="P31" s="6">
        <v>0</v>
      </c>
      <c r="Q31" s="6">
        <v>0</v>
      </c>
      <c r="R31" s="6">
        <v>5</v>
      </c>
      <c r="S31" s="6" t="s">
        <v>106</v>
      </c>
      <c r="T31" s="6">
        <v>61</v>
      </c>
      <c r="U31" s="67"/>
    </row>
    <row r="32" spans="1:21" x14ac:dyDescent="0.15">
      <c r="A32" s="6">
        <v>27</v>
      </c>
      <c r="B32" s="1" t="s">
        <v>77</v>
      </c>
      <c r="C32" s="6" t="s">
        <v>103</v>
      </c>
      <c r="D32" s="6" t="s">
        <v>107</v>
      </c>
      <c r="E32" s="7">
        <v>418071038</v>
      </c>
      <c r="F32" s="6" t="s">
        <v>108</v>
      </c>
      <c r="G32" s="6" t="s">
        <v>1</v>
      </c>
      <c r="H32" s="6" t="s">
        <v>109</v>
      </c>
      <c r="I32" s="6">
        <v>564</v>
      </c>
      <c r="J32" s="6">
        <v>3.17</v>
      </c>
      <c r="K32" s="6">
        <v>111</v>
      </c>
      <c r="L32" s="17">
        <v>0.1968</v>
      </c>
      <c r="M32" s="6">
        <v>89.37</v>
      </c>
      <c r="N32" s="6">
        <v>47</v>
      </c>
      <c r="O32" s="17">
        <v>8.3299999999999999E-2</v>
      </c>
      <c r="P32" s="6">
        <v>0</v>
      </c>
      <c r="Q32" s="6">
        <v>0</v>
      </c>
      <c r="R32" s="6">
        <v>4</v>
      </c>
      <c r="S32" s="6" t="s">
        <v>50</v>
      </c>
      <c r="T32" s="6">
        <v>61</v>
      </c>
      <c r="U32" s="67"/>
    </row>
    <row r="33" spans="1:21" x14ac:dyDescent="0.15">
      <c r="A33" s="6">
        <v>28</v>
      </c>
      <c r="B33" s="1" t="s">
        <v>77</v>
      </c>
      <c r="C33" s="6" t="s">
        <v>103</v>
      </c>
      <c r="D33" s="6" t="s">
        <v>110</v>
      </c>
      <c r="E33" s="7">
        <v>418090223</v>
      </c>
      <c r="F33" s="6" t="s">
        <v>111</v>
      </c>
      <c r="G33" s="6" t="s">
        <v>1</v>
      </c>
      <c r="H33" s="6" t="s">
        <v>40</v>
      </c>
      <c r="I33" s="6">
        <v>196</v>
      </c>
      <c r="J33" s="6">
        <v>2.83</v>
      </c>
      <c r="K33" s="6">
        <v>55</v>
      </c>
      <c r="L33" s="17">
        <v>0.28000000000000003</v>
      </c>
      <c r="M33" s="18">
        <v>84.88</v>
      </c>
      <c r="N33" s="6">
        <v>55</v>
      </c>
      <c r="O33" s="17">
        <v>0.28000000000000003</v>
      </c>
      <c r="P33" s="6">
        <v>0</v>
      </c>
      <c r="Q33" s="6">
        <v>0</v>
      </c>
      <c r="R33" s="6">
        <v>2</v>
      </c>
      <c r="S33" s="6" t="s">
        <v>112</v>
      </c>
      <c r="T33" s="6">
        <v>61</v>
      </c>
      <c r="U33" s="67"/>
    </row>
    <row r="34" spans="1:21" x14ac:dyDescent="0.15">
      <c r="A34" s="6">
        <v>29</v>
      </c>
      <c r="B34" s="1" t="s">
        <v>77</v>
      </c>
      <c r="C34" s="6" t="s">
        <v>103</v>
      </c>
      <c r="D34" s="6" t="s">
        <v>113</v>
      </c>
      <c r="E34" s="7">
        <v>418071015</v>
      </c>
      <c r="F34" s="6" t="s">
        <v>114</v>
      </c>
      <c r="G34" s="6" t="s">
        <v>1</v>
      </c>
      <c r="H34" s="6" t="s">
        <v>27</v>
      </c>
      <c r="I34" s="6">
        <v>564</v>
      </c>
      <c r="J34" s="6">
        <v>2.76</v>
      </c>
      <c r="K34" s="6">
        <v>265</v>
      </c>
      <c r="L34" s="17">
        <v>0.46989999999999998</v>
      </c>
      <c r="M34" s="6">
        <v>84.21</v>
      </c>
      <c r="N34" s="6">
        <v>117</v>
      </c>
      <c r="O34" s="17">
        <v>0.2074</v>
      </c>
      <c r="P34" s="6">
        <v>0</v>
      </c>
      <c r="Q34" s="6">
        <v>0</v>
      </c>
      <c r="R34" s="6">
        <v>3</v>
      </c>
      <c r="S34" s="6" t="s">
        <v>85</v>
      </c>
      <c r="T34" s="6">
        <v>61</v>
      </c>
      <c r="U34" s="67"/>
    </row>
    <row r="35" spans="1:21" x14ac:dyDescent="0.15">
      <c r="A35" s="6">
        <v>30</v>
      </c>
      <c r="B35" s="1" t="s">
        <v>77</v>
      </c>
      <c r="C35" s="6" t="s">
        <v>103</v>
      </c>
      <c r="D35" s="6" t="s">
        <v>115</v>
      </c>
      <c r="E35" s="7">
        <v>419261443</v>
      </c>
      <c r="F35" s="6" t="s">
        <v>116</v>
      </c>
      <c r="G35" s="6" t="s">
        <v>1</v>
      </c>
      <c r="H35" s="6" t="s">
        <v>117</v>
      </c>
      <c r="I35" s="19">
        <v>41</v>
      </c>
      <c r="J35" s="6">
        <v>2.77</v>
      </c>
      <c r="K35" s="6">
        <v>11</v>
      </c>
      <c r="L35" s="17">
        <v>0.26829999999999998</v>
      </c>
      <c r="M35" s="6">
        <v>82.37</v>
      </c>
      <c r="N35" s="6">
        <v>10</v>
      </c>
      <c r="O35" s="17">
        <v>0.24390000000000001</v>
      </c>
      <c r="P35" s="6">
        <v>0</v>
      </c>
      <c r="Q35" s="6">
        <v>0</v>
      </c>
      <c r="R35" s="6">
        <v>2</v>
      </c>
      <c r="S35" s="6" t="s">
        <v>118</v>
      </c>
      <c r="T35" s="6">
        <v>60</v>
      </c>
      <c r="U35" s="67"/>
    </row>
    <row r="36" spans="1:21" x14ac:dyDescent="0.15">
      <c r="A36" s="6">
        <v>31</v>
      </c>
      <c r="B36" s="1" t="s">
        <v>77</v>
      </c>
      <c r="C36" s="6" t="s">
        <v>103</v>
      </c>
      <c r="D36" s="6" t="s">
        <v>119</v>
      </c>
      <c r="E36" s="7">
        <v>419511817</v>
      </c>
      <c r="F36" s="6" t="s">
        <v>120</v>
      </c>
      <c r="G36" s="6" t="s">
        <v>1</v>
      </c>
      <c r="H36" s="6" t="s">
        <v>145</v>
      </c>
      <c r="I36" s="6">
        <v>92</v>
      </c>
      <c r="J36" s="6">
        <v>3.06</v>
      </c>
      <c r="K36" s="6">
        <v>32</v>
      </c>
      <c r="L36" s="17">
        <v>0.34799999999999998</v>
      </c>
      <c r="M36" s="6">
        <v>81.11</v>
      </c>
      <c r="N36" s="6">
        <v>36</v>
      </c>
      <c r="O36" s="17">
        <v>0.39100000000000001</v>
      </c>
      <c r="P36" s="6">
        <v>0</v>
      </c>
      <c r="Q36" s="6">
        <v>0</v>
      </c>
      <c r="R36" s="6">
        <v>1</v>
      </c>
      <c r="S36" s="6" t="s">
        <v>59</v>
      </c>
      <c r="T36" s="6">
        <v>67</v>
      </c>
      <c r="U36" s="67"/>
    </row>
    <row r="37" spans="1:21" x14ac:dyDescent="0.15">
      <c r="A37" s="6">
        <v>32</v>
      </c>
      <c r="B37" s="10" t="s">
        <v>121</v>
      </c>
      <c r="C37" s="10" t="s">
        <v>307</v>
      </c>
      <c r="D37" s="10" t="s">
        <v>122</v>
      </c>
      <c r="E37" s="11">
        <v>418261631</v>
      </c>
      <c r="F37" s="10" t="s">
        <v>123</v>
      </c>
      <c r="G37" s="10" t="s">
        <v>1</v>
      </c>
      <c r="H37" s="6" t="s">
        <v>302</v>
      </c>
      <c r="I37" s="10">
        <v>51</v>
      </c>
      <c r="J37" s="10">
        <v>2.97</v>
      </c>
      <c r="K37" s="10">
        <v>39</v>
      </c>
      <c r="L37" s="20">
        <v>0.39</v>
      </c>
      <c r="M37" s="10">
        <v>82.87</v>
      </c>
      <c r="N37" s="10">
        <v>28</v>
      </c>
      <c r="O37" s="20">
        <v>0.28000000000000003</v>
      </c>
      <c r="P37" s="13">
        <v>0</v>
      </c>
      <c r="Q37" s="13">
        <v>0</v>
      </c>
      <c r="R37" s="6">
        <v>1</v>
      </c>
      <c r="S37" s="6" t="s">
        <v>85</v>
      </c>
      <c r="T37" s="6">
        <v>60</v>
      </c>
      <c r="U37" s="67"/>
    </row>
    <row r="38" spans="1:21" x14ac:dyDescent="0.15">
      <c r="A38" s="6">
        <v>33</v>
      </c>
      <c r="B38" s="10" t="s">
        <v>121</v>
      </c>
      <c r="C38" s="10" t="s">
        <v>307</v>
      </c>
      <c r="D38" s="10" t="s">
        <v>122</v>
      </c>
      <c r="E38" s="7">
        <v>418070931</v>
      </c>
      <c r="F38" s="6" t="s">
        <v>124</v>
      </c>
      <c r="G38" s="6" t="s">
        <v>1</v>
      </c>
      <c r="H38" s="6" t="s">
        <v>302</v>
      </c>
      <c r="I38" s="6">
        <v>55</v>
      </c>
      <c r="J38" s="6">
        <v>2.54</v>
      </c>
      <c r="K38" s="6">
        <v>344</v>
      </c>
      <c r="L38" s="17">
        <v>0.60899999999999999</v>
      </c>
      <c r="M38" s="6">
        <v>81.34</v>
      </c>
      <c r="N38" s="6">
        <v>192</v>
      </c>
      <c r="O38" s="17">
        <v>0.34039999999999998</v>
      </c>
      <c r="P38" s="6">
        <v>0</v>
      </c>
      <c r="Q38" s="6">
        <v>0</v>
      </c>
      <c r="R38" s="6">
        <v>3</v>
      </c>
      <c r="S38" s="6" t="s">
        <v>125</v>
      </c>
      <c r="T38" s="6">
        <v>60</v>
      </c>
      <c r="U38" s="67"/>
    </row>
    <row r="39" spans="1:21" x14ac:dyDescent="0.15">
      <c r="A39" s="6">
        <v>34</v>
      </c>
      <c r="B39" s="10" t="s">
        <v>121</v>
      </c>
      <c r="C39" s="10" t="s">
        <v>307</v>
      </c>
      <c r="D39" s="6" t="s">
        <v>126</v>
      </c>
      <c r="E39" s="7">
        <v>419550258</v>
      </c>
      <c r="F39" s="6" t="s">
        <v>127</v>
      </c>
      <c r="G39" s="6" t="s">
        <v>1</v>
      </c>
      <c r="H39" s="6" t="s">
        <v>303</v>
      </c>
      <c r="I39" s="6">
        <v>61</v>
      </c>
      <c r="J39" s="6">
        <v>2.92</v>
      </c>
      <c r="K39" s="6">
        <v>40</v>
      </c>
      <c r="L39" s="17">
        <v>0.40400000000000003</v>
      </c>
      <c r="M39" s="6">
        <v>83.17</v>
      </c>
      <c r="N39" s="6">
        <v>26</v>
      </c>
      <c r="O39" s="17">
        <v>0.2626</v>
      </c>
      <c r="P39" s="6">
        <v>0</v>
      </c>
      <c r="Q39" s="6">
        <v>0</v>
      </c>
      <c r="R39" s="6">
        <v>3</v>
      </c>
      <c r="S39" s="21" t="s">
        <v>128</v>
      </c>
      <c r="T39" s="6">
        <v>66</v>
      </c>
      <c r="U39" s="67"/>
    </row>
    <row r="40" spans="1:21" x14ac:dyDescent="0.15">
      <c r="A40" s="6">
        <v>35</v>
      </c>
      <c r="B40" s="10" t="s">
        <v>121</v>
      </c>
      <c r="C40" s="10" t="s">
        <v>307</v>
      </c>
      <c r="D40" s="6" t="s">
        <v>126</v>
      </c>
      <c r="E40" s="7">
        <v>419511719</v>
      </c>
      <c r="F40" s="6" t="s">
        <v>129</v>
      </c>
      <c r="G40" s="6" t="s">
        <v>1</v>
      </c>
      <c r="H40" s="6" t="s">
        <v>302</v>
      </c>
      <c r="I40" s="6">
        <v>45</v>
      </c>
      <c r="J40" s="6">
        <v>3.01</v>
      </c>
      <c r="K40" s="6">
        <v>35</v>
      </c>
      <c r="L40" s="17">
        <v>0.38040000000000002</v>
      </c>
      <c r="M40" s="6">
        <v>85.31</v>
      </c>
      <c r="N40" s="6">
        <v>19</v>
      </c>
      <c r="O40" s="17">
        <v>0.20649999999999999</v>
      </c>
      <c r="P40" s="6">
        <v>0</v>
      </c>
      <c r="Q40" s="6">
        <v>0</v>
      </c>
      <c r="R40" s="6">
        <v>4</v>
      </c>
      <c r="S40" s="6" t="s">
        <v>63</v>
      </c>
      <c r="T40" s="6">
        <v>63</v>
      </c>
      <c r="U40" s="67"/>
    </row>
    <row r="41" spans="1:21" x14ac:dyDescent="0.15">
      <c r="A41" s="6">
        <v>36</v>
      </c>
      <c r="B41" s="10" t="s">
        <v>121</v>
      </c>
      <c r="C41" s="22" t="s">
        <v>308</v>
      </c>
      <c r="D41" s="22" t="s">
        <v>69</v>
      </c>
      <c r="E41" s="23">
        <v>418070628</v>
      </c>
      <c r="F41" s="22" t="s">
        <v>130</v>
      </c>
      <c r="G41" s="22" t="s">
        <v>1</v>
      </c>
      <c r="H41" s="22" t="s">
        <v>309</v>
      </c>
      <c r="I41" s="22">
        <v>564</v>
      </c>
      <c r="J41" s="22">
        <v>2.76</v>
      </c>
      <c r="K41" s="22">
        <v>192</v>
      </c>
      <c r="L41" s="22" t="s">
        <v>131</v>
      </c>
      <c r="M41" s="22">
        <v>81.31</v>
      </c>
      <c r="N41" s="22">
        <v>192</v>
      </c>
      <c r="O41" s="22" t="s">
        <v>131</v>
      </c>
      <c r="P41" s="22">
        <v>0</v>
      </c>
      <c r="Q41" s="22">
        <v>0</v>
      </c>
      <c r="R41" s="22">
        <v>4</v>
      </c>
      <c r="S41" s="22" t="s">
        <v>132</v>
      </c>
      <c r="T41" s="22">
        <v>60</v>
      </c>
      <c r="U41" s="67"/>
    </row>
    <row r="42" spans="1:21" x14ac:dyDescent="0.15">
      <c r="A42" s="6">
        <v>37</v>
      </c>
      <c r="B42" s="6" t="s">
        <v>23</v>
      </c>
      <c r="C42" s="6" t="s">
        <v>133</v>
      </c>
      <c r="D42" s="6" t="s">
        <v>134</v>
      </c>
      <c r="E42" s="7">
        <v>418070710</v>
      </c>
      <c r="F42" s="6" t="s">
        <v>135</v>
      </c>
      <c r="G42" s="6" t="s">
        <v>1</v>
      </c>
      <c r="H42" s="22" t="s">
        <v>309</v>
      </c>
      <c r="I42" s="6">
        <v>564</v>
      </c>
      <c r="J42" s="6">
        <v>2.84</v>
      </c>
      <c r="K42" s="6">
        <v>230</v>
      </c>
      <c r="L42" s="9">
        <v>0.4</v>
      </c>
      <c r="M42" s="6">
        <v>87.59</v>
      </c>
      <c r="N42" s="6">
        <v>67</v>
      </c>
      <c r="O42" s="9">
        <v>0.12</v>
      </c>
      <c r="P42" s="6">
        <v>0</v>
      </c>
      <c r="Q42" s="6">
        <v>0</v>
      </c>
      <c r="R42" s="6">
        <v>3</v>
      </c>
      <c r="S42" s="6" t="s">
        <v>136</v>
      </c>
      <c r="T42" s="6">
        <v>63</v>
      </c>
      <c r="U42" s="67"/>
    </row>
    <row r="43" spans="1:21" x14ac:dyDescent="0.15">
      <c r="A43" s="6">
        <v>38</v>
      </c>
      <c r="B43" s="6" t="s">
        <v>23</v>
      </c>
      <c r="C43" s="6" t="s">
        <v>133</v>
      </c>
      <c r="D43" s="6" t="s">
        <v>134</v>
      </c>
      <c r="E43" s="7">
        <v>418071332</v>
      </c>
      <c r="F43" s="6" t="s">
        <v>137</v>
      </c>
      <c r="G43" s="6" t="s">
        <v>1</v>
      </c>
      <c r="H43" s="22" t="s">
        <v>309</v>
      </c>
      <c r="I43" s="6">
        <v>564</v>
      </c>
      <c r="J43" s="6">
        <v>2.73</v>
      </c>
      <c r="K43" s="6">
        <v>276</v>
      </c>
      <c r="L43" s="17">
        <v>0.48930000000000001</v>
      </c>
      <c r="M43" s="6">
        <v>84.08</v>
      </c>
      <c r="N43" s="6">
        <v>121</v>
      </c>
      <c r="O43" s="17">
        <v>0.2145</v>
      </c>
      <c r="P43" s="6">
        <v>0</v>
      </c>
      <c r="Q43" s="6">
        <v>0</v>
      </c>
      <c r="R43" s="6">
        <v>1</v>
      </c>
      <c r="S43" s="6" t="s">
        <v>136</v>
      </c>
      <c r="T43" s="6">
        <v>62</v>
      </c>
      <c r="U43" s="67"/>
    </row>
    <row r="44" spans="1:21" x14ac:dyDescent="0.15">
      <c r="A44" s="6">
        <v>39</v>
      </c>
      <c r="B44" s="6" t="s">
        <v>23</v>
      </c>
      <c r="C44" s="6" t="s">
        <v>133</v>
      </c>
      <c r="D44" s="6" t="s">
        <v>65</v>
      </c>
      <c r="E44" s="7">
        <v>418270213</v>
      </c>
      <c r="F44" s="6" t="s">
        <v>138</v>
      </c>
      <c r="G44" s="6" t="s">
        <v>1</v>
      </c>
      <c r="H44" s="22" t="s">
        <v>309</v>
      </c>
      <c r="I44" s="6">
        <v>52</v>
      </c>
      <c r="J44" s="8">
        <v>3</v>
      </c>
      <c r="K44" s="6">
        <v>24</v>
      </c>
      <c r="L44" s="9">
        <v>0.46</v>
      </c>
      <c r="M44" s="6">
        <v>83.05</v>
      </c>
      <c r="N44" s="6">
        <v>20</v>
      </c>
      <c r="O44" s="9">
        <v>0.4</v>
      </c>
      <c r="P44" s="6">
        <v>0</v>
      </c>
      <c r="Q44" s="6">
        <v>0</v>
      </c>
      <c r="R44" s="6">
        <v>1</v>
      </c>
      <c r="S44" s="6" t="s">
        <v>139</v>
      </c>
      <c r="T44" s="6">
        <v>67</v>
      </c>
      <c r="U44" s="67"/>
    </row>
    <row r="45" spans="1:21" x14ac:dyDescent="0.15">
      <c r="A45" s="6">
        <v>40</v>
      </c>
      <c r="B45" s="6" t="s">
        <v>23</v>
      </c>
      <c r="C45" s="6" t="s">
        <v>133</v>
      </c>
      <c r="D45" s="6" t="s">
        <v>65</v>
      </c>
      <c r="E45" s="7">
        <v>418070719</v>
      </c>
      <c r="F45" s="6" t="s">
        <v>140</v>
      </c>
      <c r="G45" s="6" t="s">
        <v>1</v>
      </c>
      <c r="H45" s="22" t="s">
        <v>309</v>
      </c>
      <c r="I45" s="6">
        <v>564</v>
      </c>
      <c r="J45" s="6">
        <v>3.14</v>
      </c>
      <c r="K45" s="6">
        <v>120</v>
      </c>
      <c r="L45" s="17">
        <v>0.21279999999999999</v>
      </c>
      <c r="M45" s="6">
        <v>88.94</v>
      </c>
      <c r="N45" s="6">
        <v>50</v>
      </c>
      <c r="O45" s="17">
        <v>8.8700000000000001E-2</v>
      </c>
      <c r="P45" s="6">
        <v>0</v>
      </c>
      <c r="Q45" s="6">
        <v>0</v>
      </c>
      <c r="R45" s="6">
        <v>4</v>
      </c>
      <c r="S45" s="6" t="s">
        <v>50</v>
      </c>
      <c r="T45" s="6">
        <v>62</v>
      </c>
      <c r="U45" s="67"/>
    </row>
    <row r="46" spans="1:21" x14ac:dyDescent="0.15">
      <c r="A46" s="6">
        <v>41</v>
      </c>
      <c r="B46" s="6" t="s">
        <v>23</v>
      </c>
      <c r="C46" s="6" t="s">
        <v>133</v>
      </c>
      <c r="D46" s="6" t="s">
        <v>71</v>
      </c>
      <c r="E46" s="7">
        <v>419070432</v>
      </c>
      <c r="F46" s="6" t="s">
        <v>141</v>
      </c>
      <c r="G46" s="6" t="s">
        <v>1</v>
      </c>
      <c r="H46" s="22" t="s">
        <v>309</v>
      </c>
      <c r="I46" s="6">
        <v>601</v>
      </c>
      <c r="J46" s="6">
        <v>3.01</v>
      </c>
      <c r="K46" s="6">
        <v>240</v>
      </c>
      <c r="L46" s="9">
        <v>0.36</v>
      </c>
      <c r="M46" s="6">
        <v>84.41</v>
      </c>
      <c r="N46" s="6">
        <v>123</v>
      </c>
      <c r="O46" s="9">
        <v>0.2</v>
      </c>
      <c r="P46" s="6">
        <v>0</v>
      </c>
      <c r="Q46" s="6">
        <v>0</v>
      </c>
      <c r="R46" s="6">
        <v>2</v>
      </c>
      <c r="S46" s="6" t="s">
        <v>142</v>
      </c>
      <c r="T46" s="6">
        <v>64</v>
      </c>
      <c r="U46" s="67"/>
    </row>
    <row r="47" spans="1:21" x14ac:dyDescent="0.15">
      <c r="A47" s="6">
        <v>42</v>
      </c>
      <c r="B47" s="6" t="s">
        <v>23</v>
      </c>
      <c r="C47" s="6" t="s">
        <v>133</v>
      </c>
      <c r="D47" s="6" t="s">
        <v>71</v>
      </c>
      <c r="E47" s="7">
        <v>419071009</v>
      </c>
      <c r="F47" s="6" t="s">
        <v>143</v>
      </c>
      <c r="G47" s="6" t="s">
        <v>0</v>
      </c>
      <c r="H47" s="22" t="s">
        <v>309</v>
      </c>
      <c r="I47" s="6">
        <v>601</v>
      </c>
      <c r="J47" s="6">
        <v>3.2</v>
      </c>
      <c r="K47" s="6">
        <v>148</v>
      </c>
      <c r="L47" s="17">
        <v>0.24629999999999999</v>
      </c>
      <c r="M47" s="6">
        <v>83.2</v>
      </c>
      <c r="N47" s="6">
        <v>164</v>
      </c>
      <c r="O47" s="9">
        <v>0.27</v>
      </c>
      <c r="P47" s="6">
        <v>0</v>
      </c>
      <c r="Q47" s="6">
        <v>0</v>
      </c>
      <c r="R47" s="6">
        <v>2</v>
      </c>
      <c r="S47" s="6" t="s">
        <v>144</v>
      </c>
      <c r="T47" s="6">
        <v>63</v>
      </c>
      <c r="U47" s="67"/>
    </row>
    <row r="48" spans="1:21" x14ac:dyDescent="0.15">
      <c r="A48" s="6">
        <v>43</v>
      </c>
      <c r="B48" s="13" t="s">
        <v>23</v>
      </c>
      <c r="C48" s="6" t="s">
        <v>284</v>
      </c>
      <c r="D48" s="6" t="s">
        <v>285</v>
      </c>
      <c r="E48" s="53">
        <v>418270132</v>
      </c>
      <c r="F48" s="46" t="s">
        <v>286</v>
      </c>
      <c r="G48" s="6" t="s">
        <v>1</v>
      </c>
      <c r="H48" s="22" t="s">
        <v>309</v>
      </c>
      <c r="I48" s="46">
        <v>186</v>
      </c>
      <c r="J48" s="6">
        <v>3.04</v>
      </c>
      <c r="K48" s="6">
        <v>78</v>
      </c>
      <c r="L48" s="17">
        <v>0.41930000000000001</v>
      </c>
      <c r="M48" s="46">
        <v>84.84</v>
      </c>
      <c r="N48" s="46">
        <v>46</v>
      </c>
      <c r="O48" s="54">
        <v>0.247</v>
      </c>
      <c r="P48" s="6">
        <v>0</v>
      </c>
      <c r="Q48" s="6">
        <v>0</v>
      </c>
      <c r="R48" s="6">
        <v>2</v>
      </c>
      <c r="S48" s="46" t="s">
        <v>46</v>
      </c>
      <c r="T48" s="46">
        <v>60</v>
      </c>
      <c r="U48" s="67"/>
    </row>
    <row r="49" spans="1:21" x14ac:dyDescent="0.15">
      <c r="A49" s="6">
        <v>44</v>
      </c>
      <c r="B49" s="6" t="s">
        <v>23</v>
      </c>
      <c r="C49" s="6" t="s">
        <v>284</v>
      </c>
      <c r="D49" s="6" t="s">
        <v>287</v>
      </c>
      <c r="E49" s="7">
        <v>418090128</v>
      </c>
      <c r="F49" s="6" t="s">
        <v>288</v>
      </c>
      <c r="G49" s="6" t="s">
        <v>1</v>
      </c>
      <c r="H49" s="6" t="s">
        <v>304</v>
      </c>
      <c r="I49" s="6">
        <v>196</v>
      </c>
      <c r="J49" s="6">
        <v>3.14</v>
      </c>
      <c r="K49" s="6">
        <v>16</v>
      </c>
      <c r="L49" s="9">
        <v>0.32</v>
      </c>
      <c r="M49" s="6">
        <v>86.44</v>
      </c>
      <c r="N49" s="6">
        <v>42</v>
      </c>
      <c r="O49" s="17">
        <v>0.21429999999999999</v>
      </c>
      <c r="P49" s="6">
        <v>0</v>
      </c>
      <c r="Q49" s="6">
        <v>0</v>
      </c>
      <c r="R49" s="6">
        <v>3</v>
      </c>
      <c r="S49" s="6" t="s">
        <v>93</v>
      </c>
      <c r="T49" s="6">
        <v>63</v>
      </c>
      <c r="U49" s="67"/>
    </row>
    <row r="50" spans="1:21" x14ac:dyDescent="0.15">
      <c r="A50" s="6">
        <v>45</v>
      </c>
      <c r="B50" s="6" t="s">
        <v>23</v>
      </c>
      <c r="C50" s="6" t="s">
        <v>284</v>
      </c>
      <c r="D50" s="6" t="s">
        <v>289</v>
      </c>
      <c r="E50" s="7">
        <v>418090118</v>
      </c>
      <c r="F50" s="6" t="s">
        <v>290</v>
      </c>
      <c r="G50" s="6" t="s">
        <v>1</v>
      </c>
      <c r="H50" s="6" t="s">
        <v>304</v>
      </c>
      <c r="I50" s="6">
        <v>196</v>
      </c>
      <c r="J50" s="6">
        <v>2.85</v>
      </c>
      <c r="K50" s="6">
        <v>29</v>
      </c>
      <c r="L50" s="9">
        <v>0.57999999999999996</v>
      </c>
      <c r="M50" s="6">
        <v>84.45</v>
      </c>
      <c r="N50" s="6">
        <v>61</v>
      </c>
      <c r="O50" s="17">
        <v>0.31119999999999998</v>
      </c>
      <c r="P50" s="6">
        <v>0</v>
      </c>
      <c r="Q50" s="6">
        <v>0</v>
      </c>
      <c r="R50" s="6">
        <v>1</v>
      </c>
      <c r="S50" s="6" t="s">
        <v>139</v>
      </c>
      <c r="T50" s="6">
        <v>69</v>
      </c>
      <c r="U50" s="67"/>
    </row>
    <row r="51" spans="1:21" x14ac:dyDescent="0.15">
      <c r="A51" s="6">
        <v>46</v>
      </c>
      <c r="B51" s="13" t="s">
        <v>23</v>
      </c>
      <c r="C51" s="6" t="s">
        <v>284</v>
      </c>
      <c r="D51" s="6" t="s">
        <v>291</v>
      </c>
      <c r="E51" s="53">
        <v>418320120</v>
      </c>
      <c r="F51" s="46" t="s">
        <v>292</v>
      </c>
      <c r="G51" s="6" t="s">
        <v>1</v>
      </c>
      <c r="H51" s="46" t="s">
        <v>305</v>
      </c>
      <c r="I51" s="46">
        <v>83</v>
      </c>
      <c r="J51" s="6">
        <v>3.27</v>
      </c>
      <c r="K51" s="6">
        <v>27</v>
      </c>
      <c r="L51" s="17">
        <v>0.32529999999999998</v>
      </c>
      <c r="M51" s="46">
        <v>83.87</v>
      </c>
      <c r="N51" s="46">
        <v>29</v>
      </c>
      <c r="O51" s="54">
        <v>0.3493975903614458</v>
      </c>
      <c r="P51" s="6">
        <v>0</v>
      </c>
      <c r="Q51" s="6">
        <v>0</v>
      </c>
      <c r="R51" s="6">
        <v>2</v>
      </c>
      <c r="S51" s="46" t="s">
        <v>132</v>
      </c>
      <c r="T51" s="46">
        <v>70</v>
      </c>
      <c r="U51" s="67"/>
    </row>
    <row r="52" spans="1:21" x14ac:dyDescent="0.15">
      <c r="A52" s="6">
        <v>47</v>
      </c>
      <c r="B52" s="13" t="s">
        <v>23</v>
      </c>
      <c r="C52" s="6" t="s">
        <v>284</v>
      </c>
      <c r="D52" s="6" t="s">
        <v>293</v>
      </c>
      <c r="E52" s="7">
        <v>419070948</v>
      </c>
      <c r="F52" s="6" t="s">
        <v>294</v>
      </c>
      <c r="G52" s="6" t="s">
        <v>1</v>
      </c>
      <c r="H52" s="1" t="s">
        <v>102</v>
      </c>
      <c r="I52" s="6">
        <v>601</v>
      </c>
      <c r="J52" s="6">
        <v>3.13</v>
      </c>
      <c r="K52" s="6">
        <v>171</v>
      </c>
      <c r="L52" s="17">
        <v>0.27400000000000002</v>
      </c>
      <c r="M52" s="6">
        <v>86.19</v>
      </c>
      <c r="N52" s="6">
        <v>68</v>
      </c>
      <c r="O52" s="17">
        <v>0.113</v>
      </c>
      <c r="P52" s="6">
        <v>0</v>
      </c>
      <c r="Q52" s="6">
        <v>0</v>
      </c>
      <c r="R52" s="6">
        <v>4</v>
      </c>
      <c r="S52" s="6" t="s">
        <v>245</v>
      </c>
      <c r="T52" s="6">
        <v>61</v>
      </c>
      <c r="U52" s="67"/>
    </row>
    <row r="53" spans="1:21" x14ac:dyDescent="0.15">
      <c r="A53" s="6">
        <v>48</v>
      </c>
      <c r="B53" s="24" t="s">
        <v>23</v>
      </c>
      <c r="C53" s="24" t="s">
        <v>147</v>
      </c>
      <c r="D53" s="24" t="s">
        <v>148</v>
      </c>
      <c r="E53" s="25">
        <v>417070839</v>
      </c>
      <c r="F53" s="24" t="s">
        <v>149</v>
      </c>
      <c r="G53" s="24" t="s">
        <v>1</v>
      </c>
      <c r="H53" s="24" t="s">
        <v>281</v>
      </c>
      <c r="I53" s="24">
        <v>50</v>
      </c>
      <c r="J53" s="24">
        <v>3.81</v>
      </c>
      <c r="K53" s="24">
        <v>18</v>
      </c>
      <c r="L53" s="26">
        <v>0.36</v>
      </c>
      <c r="M53" s="24">
        <v>89.66</v>
      </c>
      <c r="N53" s="24">
        <v>12</v>
      </c>
      <c r="O53" s="26">
        <v>0.24</v>
      </c>
      <c r="P53" s="24">
        <v>0</v>
      </c>
      <c r="Q53" s="24">
        <v>0</v>
      </c>
      <c r="R53" s="24">
        <v>2</v>
      </c>
      <c r="S53" s="24" t="s">
        <v>34</v>
      </c>
      <c r="T53" s="24">
        <v>76</v>
      </c>
      <c r="U53" s="67"/>
    </row>
    <row r="54" spans="1:21" x14ac:dyDescent="0.15">
      <c r="A54" s="6">
        <v>49</v>
      </c>
      <c r="B54" s="24" t="s">
        <v>23</v>
      </c>
      <c r="C54" s="1" t="s">
        <v>151</v>
      </c>
      <c r="D54" s="1" t="s">
        <v>152</v>
      </c>
      <c r="E54" s="2">
        <v>417070444</v>
      </c>
      <c r="F54" s="1" t="s">
        <v>153</v>
      </c>
      <c r="G54" s="1" t="s">
        <v>1</v>
      </c>
      <c r="H54" s="1" t="s">
        <v>154</v>
      </c>
      <c r="I54" s="1">
        <v>583</v>
      </c>
      <c r="J54" s="1">
        <v>2.94</v>
      </c>
      <c r="K54" s="1">
        <v>44</v>
      </c>
      <c r="L54" s="1">
        <v>0.75</v>
      </c>
      <c r="M54" s="1">
        <v>85.69</v>
      </c>
      <c r="N54" s="1">
        <v>156</v>
      </c>
      <c r="O54" s="27">
        <v>0.26750000000000002</v>
      </c>
      <c r="P54" s="1">
        <v>0</v>
      </c>
      <c r="Q54" s="1">
        <v>0</v>
      </c>
      <c r="R54" s="24">
        <v>5</v>
      </c>
      <c r="S54" s="1" t="s">
        <v>155</v>
      </c>
      <c r="T54" s="1">
        <v>60</v>
      </c>
      <c r="U54" s="67"/>
    </row>
    <row r="55" spans="1:21" x14ac:dyDescent="0.15">
      <c r="A55" s="6">
        <v>50</v>
      </c>
      <c r="B55" s="24" t="s">
        <v>23</v>
      </c>
      <c r="C55" s="24" t="s">
        <v>151</v>
      </c>
      <c r="D55" s="24" t="s">
        <v>156</v>
      </c>
      <c r="E55" s="25">
        <v>417070417</v>
      </c>
      <c r="F55" s="24" t="s">
        <v>157</v>
      </c>
      <c r="G55" s="24" t="s">
        <v>1</v>
      </c>
      <c r="H55" s="1" t="s">
        <v>154</v>
      </c>
      <c r="I55" s="24">
        <v>583</v>
      </c>
      <c r="J55" s="24">
        <v>3.24</v>
      </c>
      <c r="K55" s="24">
        <v>29</v>
      </c>
      <c r="L55" s="24">
        <v>0.5</v>
      </c>
      <c r="M55" s="24">
        <v>84.34</v>
      </c>
      <c r="N55" s="24">
        <v>177</v>
      </c>
      <c r="O55" s="28">
        <v>0.30359999999999998</v>
      </c>
      <c r="P55" s="24">
        <v>0</v>
      </c>
      <c r="Q55" s="24">
        <v>0</v>
      </c>
      <c r="R55" s="24">
        <v>1</v>
      </c>
      <c r="S55" s="24" t="s">
        <v>155</v>
      </c>
      <c r="T55" s="24">
        <v>65</v>
      </c>
      <c r="U55" s="67"/>
    </row>
    <row r="56" spans="1:21" x14ac:dyDescent="0.15">
      <c r="A56" s="6">
        <v>51</v>
      </c>
      <c r="B56" s="24" t="s">
        <v>23</v>
      </c>
      <c r="C56" s="24" t="s">
        <v>158</v>
      </c>
      <c r="D56" s="24" t="s">
        <v>148</v>
      </c>
      <c r="E56" s="25">
        <v>417070626</v>
      </c>
      <c r="F56" s="24" t="s">
        <v>159</v>
      </c>
      <c r="G56" s="24" t="s">
        <v>1</v>
      </c>
      <c r="H56" s="1" t="s">
        <v>154</v>
      </c>
      <c r="I56" s="24">
        <v>583</v>
      </c>
      <c r="J56" s="24">
        <v>2.94</v>
      </c>
      <c r="K56" s="24">
        <v>483</v>
      </c>
      <c r="L56" s="24">
        <v>82.7</v>
      </c>
      <c r="M56" s="24">
        <v>84.19</v>
      </c>
      <c r="N56" s="24">
        <v>185</v>
      </c>
      <c r="O56" s="28">
        <v>0.31730000000000003</v>
      </c>
      <c r="P56" s="24">
        <v>0</v>
      </c>
      <c r="Q56" s="24">
        <v>0</v>
      </c>
      <c r="R56" s="24">
        <v>3</v>
      </c>
      <c r="S56" s="24" t="s">
        <v>34</v>
      </c>
      <c r="T56" s="24">
        <v>61</v>
      </c>
      <c r="U56" s="67"/>
    </row>
    <row r="57" spans="1:21" x14ac:dyDescent="0.15">
      <c r="A57" s="6">
        <v>52</v>
      </c>
      <c r="B57" s="24" t="s">
        <v>23</v>
      </c>
      <c r="C57" s="13" t="s">
        <v>160</v>
      </c>
      <c r="D57" s="13" t="s">
        <v>156</v>
      </c>
      <c r="E57" s="11">
        <v>417260214</v>
      </c>
      <c r="F57" s="13" t="s">
        <v>161</v>
      </c>
      <c r="G57" s="13" t="s">
        <v>1</v>
      </c>
      <c r="H57" s="1" t="s">
        <v>162</v>
      </c>
      <c r="I57" s="13">
        <v>140</v>
      </c>
      <c r="J57" s="13">
        <v>3.56</v>
      </c>
      <c r="K57" s="13">
        <v>20</v>
      </c>
      <c r="L57" s="13">
        <v>14.29</v>
      </c>
      <c r="M57" s="13">
        <v>85.25</v>
      </c>
      <c r="N57" s="13">
        <v>37</v>
      </c>
      <c r="O57" s="13">
        <v>26.43</v>
      </c>
      <c r="P57" s="13">
        <v>0</v>
      </c>
      <c r="Q57" s="13">
        <v>0</v>
      </c>
      <c r="R57" s="13">
        <v>3</v>
      </c>
      <c r="S57" s="13" t="s">
        <v>163</v>
      </c>
      <c r="T57" s="13">
        <v>71</v>
      </c>
      <c r="U57" s="67"/>
    </row>
    <row r="58" spans="1:21" x14ac:dyDescent="0.15">
      <c r="A58" s="6">
        <v>53</v>
      </c>
      <c r="B58" s="24" t="s">
        <v>23</v>
      </c>
      <c r="C58" s="13" t="s">
        <v>164</v>
      </c>
      <c r="D58" s="13" t="s">
        <v>148</v>
      </c>
      <c r="E58" s="11">
        <v>417260338</v>
      </c>
      <c r="F58" s="13" t="s">
        <v>165</v>
      </c>
      <c r="G58" s="13" t="s">
        <v>1</v>
      </c>
      <c r="H58" s="1" t="s">
        <v>162</v>
      </c>
      <c r="I58" s="13">
        <v>140</v>
      </c>
      <c r="J58" s="13">
        <v>3.1</v>
      </c>
      <c r="K58" s="13">
        <v>79</v>
      </c>
      <c r="L58" s="20">
        <v>0.56430000000000002</v>
      </c>
      <c r="M58" s="13">
        <v>84.15</v>
      </c>
      <c r="N58" s="13">
        <v>43</v>
      </c>
      <c r="O58" s="20">
        <v>0.30170000000000002</v>
      </c>
      <c r="P58" s="13">
        <v>0</v>
      </c>
      <c r="Q58" s="13">
        <v>0</v>
      </c>
      <c r="R58" s="13">
        <v>2</v>
      </c>
      <c r="S58" s="13" t="s">
        <v>150</v>
      </c>
      <c r="T58" s="10">
        <v>68</v>
      </c>
      <c r="U58" s="67"/>
    </row>
    <row r="59" spans="1:21" x14ac:dyDescent="0.15">
      <c r="A59" s="6">
        <v>54</v>
      </c>
      <c r="B59" s="1" t="s">
        <v>23</v>
      </c>
      <c r="C59" s="1" t="s">
        <v>166</v>
      </c>
      <c r="D59" s="1" t="s">
        <v>152</v>
      </c>
      <c r="E59" s="2">
        <v>417270403</v>
      </c>
      <c r="F59" s="1" t="s">
        <v>167</v>
      </c>
      <c r="G59" s="1" t="s">
        <v>1</v>
      </c>
      <c r="H59" s="1" t="s">
        <v>102</v>
      </c>
      <c r="I59" s="1">
        <v>600</v>
      </c>
      <c r="J59" s="1">
        <v>3.18</v>
      </c>
      <c r="K59" s="1">
        <v>99</v>
      </c>
      <c r="L59" s="27">
        <v>0.39700000000000002</v>
      </c>
      <c r="M59" s="1">
        <v>91.48</v>
      </c>
      <c r="N59" s="1">
        <v>9</v>
      </c>
      <c r="O59" s="27">
        <v>1.4999999999999999E-2</v>
      </c>
      <c r="P59" s="1">
        <v>0</v>
      </c>
      <c r="Q59" s="1">
        <v>0</v>
      </c>
      <c r="R59" s="1">
        <v>5</v>
      </c>
      <c r="S59" s="1" t="s">
        <v>34</v>
      </c>
      <c r="T59" s="1">
        <v>64</v>
      </c>
      <c r="U59" s="67"/>
    </row>
    <row r="60" spans="1:21" x14ac:dyDescent="0.15">
      <c r="A60" s="6">
        <v>55</v>
      </c>
      <c r="B60" s="1" t="s">
        <v>23</v>
      </c>
      <c r="C60" s="1" t="s">
        <v>168</v>
      </c>
      <c r="D60" s="1" t="s">
        <v>148</v>
      </c>
      <c r="E60" s="2">
        <v>417070146</v>
      </c>
      <c r="F60" s="1" t="s">
        <v>169</v>
      </c>
      <c r="G60" s="1" t="s">
        <v>1</v>
      </c>
      <c r="H60" s="1" t="s">
        <v>154</v>
      </c>
      <c r="I60" s="1">
        <v>583</v>
      </c>
      <c r="J60" s="1">
        <v>3.33</v>
      </c>
      <c r="K60" s="1">
        <v>278</v>
      </c>
      <c r="L60" s="27">
        <v>0.4768</v>
      </c>
      <c r="M60" s="1">
        <v>87.63</v>
      </c>
      <c r="N60" s="1">
        <v>122</v>
      </c>
      <c r="O60" s="27">
        <v>0.20899999999999999</v>
      </c>
      <c r="P60" s="1">
        <v>0</v>
      </c>
      <c r="Q60" s="1">
        <v>0</v>
      </c>
      <c r="R60" s="1">
        <v>4</v>
      </c>
      <c r="S60" s="1" t="s">
        <v>170</v>
      </c>
      <c r="T60" s="1">
        <v>64</v>
      </c>
      <c r="U60" s="67"/>
    </row>
    <row r="61" spans="1:21" x14ac:dyDescent="0.15">
      <c r="A61" s="6">
        <v>56</v>
      </c>
      <c r="B61" s="1" t="s">
        <v>23</v>
      </c>
      <c r="C61" s="1" t="s">
        <v>171</v>
      </c>
      <c r="D61" s="1" t="s">
        <v>148</v>
      </c>
      <c r="E61" s="2">
        <v>417071059</v>
      </c>
      <c r="F61" s="1" t="s">
        <v>172</v>
      </c>
      <c r="G61" s="1" t="s">
        <v>0</v>
      </c>
      <c r="H61" s="1" t="s">
        <v>154</v>
      </c>
      <c r="I61" s="1">
        <v>583</v>
      </c>
      <c r="J61" s="1">
        <v>3.1</v>
      </c>
      <c r="K61" s="1">
        <v>402</v>
      </c>
      <c r="L61" s="27">
        <v>0.68300000000000005</v>
      </c>
      <c r="M61" s="1">
        <v>83.3</v>
      </c>
      <c r="N61" s="1">
        <v>189</v>
      </c>
      <c r="O61" s="27">
        <v>0.32400000000000001</v>
      </c>
      <c r="P61" s="1">
        <v>0</v>
      </c>
      <c r="Q61" s="1">
        <v>0</v>
      </c>
      <c r="R61" s="1">
        <v>1</v>
      </c>
      <c r="S61" s="1" t="s">
        <v>173</v>
      </c>
      <c r="T61" s="1">
        <v>68</v>
      </c>
      <c r="U61" s="67"/>
    </row>
    <row r="62" spans="1:21" x14ac:dyDescent="0.15">
      <c r="A62" s="6">
        <v>57</v>
      </c>
      <c r="B62" s="6" t="s">
        <v>23</v>
      </c>
      <c r="C62" s="6" t="s">
        <v>174</v>
      </c>
      <c r="D62" s="6" t="s">
        <v>175</v>
      </c>
      <c r="E62" s="7">
        <v>417090301</v>
      </c>
      <c r="F62" s="6" t="s">
        <v>176</v>
      </c>
      <c r="G62" s="6" t="s">
        <v>1</v>
      </c>
      <c r="H62" s="6" t="s">
        <v>40</v>
      </c>
      <c r="I62" s="6">
        <v>245</v>
      </c>
      <c r="J62" s="6">
        <v>3.44</v>
      </c>
      <c r="K62" s="6">
        <v>111</v>
      </c>
      <c r="L62" s="17">
        <v>0.45300000000000001</v>
      </c>
      <c r="M62" s="6">
        <v>85.89</v>
      </c>
      <c r="N62" s="6">
        <v>57</v>
      </c>
      <c r="O62" s="17">
        <v>0.2326</v>
      </c>
      <c r="P62" s="6">
        <v>0</v>
      </c>
      <c r="Q62" s="6">
        <v>0</v>
      </c>
      <c r="R62" s="6">
        <v>2</v>
      </c>
      <c r="S62" s="6" t="s">
        <v>177</v>
      </c>
      <c r="T62" s="6">
        <v>71</v>
      </c>
      <c r="U62" s="67"/>
    </row>
    <row r="63" spans="1:21" x14ac:dyDescent="0.15">
      <c r="A63" s="6">
        <v>58</v>
      </c>
      <c r="B63" s="6" t="s">
        <v>23</v>
      </c>
      <c r="C63" s="6" t="s">
        <v>174</v>
      </c>
      <c r="D63" s="6" t="s">
        <v>156</v>
      </c>
      <c r="E63" s="7">
        <v>417090329</v>
      </c>
      <c r="F63" s="6" t="s">
        <v>178</v>
      </c>
      <c r="G63" s="6" t="s">
        <v>1</v>
      </c>
      <c r="H63" s="6" t="s">
        <v>40</v>
      </c>
      <c r="I63" s="6">
        <v>245</v>
      </c>
      <c r="J63" s="6">
        <v>3.38</v>
      </c>
      <c r="K63" s="6">
        <v>123</v>
      </c>
      <c r="L63" s="9">
        <v>0.5</v>
      </c>
      <c r="M63" s="6">
        <v>84.28</v>
      </c>
      <c r="N63" s="6">
        <v>70</v>
      </c>
      <c r="O63" s="17">
        <v>0.28599999999999998</v>
      </c>
      <c r="P63" s="6">
        <v>0</v>
      </c>
      <c r="Q63" s="6">
        <v>0</v>
      </c>
      <c r="R63" s="6">
        <v>2</v>
      </c>
      <c r="S63" s="6" t="s">
        <v>177</v>
      </c>
      <c r="T63" s="6">
        <v>75</v>
      </c>
      <c r="U63" s="67"/>
    </row>
    <row r="64" spans="1:21" x14ac:dyDescent="0.15">
      <c r="A64" s="6">
        <v>59</v>
      </c>
      <c r="B64" s="1" t="s">
        <v>23</v>
      </c>
      <c r="C64" s="1" t="s">
        <v>179</v>
      </c>
      <c r="D64" s="1" t="s">
        <v>148</v>
      </c>
      <c r="E64" s="1">
        <v>417090423</v>
      </c>
      <c r="F64" s="1" t="s">
        <v>180</v>
      </c>
      <c r="G64" s="1" t="s">
        <v>1</v>
      </c>
      <c r="H64" s="6" t="s">
        <v>40</v>
      </c>
      <c r="I64" s="1">
        <v>245</v>
      </c>
      <c r="J64" s="1">
        <v>3.05</v>
      </c>
      <c r="K64" s="1">
        <v>200</v>
      </c>
      <c r="L64" s="27">
        <v>0.81630000000000003</v>
      </c>
      <c r="M64" s="1">
        <v>85.62</v>
      </c>
      <c r="N64" s="1">
        <v>61</v>
      </c>
      <c r="O64" s="27">
        <v>0.249</v>
      </c>
      <c r="P64" s="1">
        <v>0</v>
      </c>
      <c r="Q64" s="1">
        <v>0</v>
      </c>
      <c r="R64" s="1">
        <v>2</v>
      </c>
      <c r="S64" s="1" t="s">
        <v>181</v>
      </c>
      <c r="T64" s="1">
        <v>65</v>
      </c>
      <c r="U64" s="67"/>
    </row>
    <row r="65" spans="1:20" x14ac:dyDescent="0.15">
      <c r="A65" s="6">
        <v>60</v>
      </c>
      <c r="B65" s="13" t="s">
        <v>23</v>
      </c>
      <c r="C65" s="13" t="s">
        <v>183</v>
      </c>
      <c r="D65" s="13" t="s">
        <v>148</v>
      </c>
      <c r="E65" s="11">
        <v>417271810</v>
      </c>
      <c r="F65" s="13" t="s">
        <v>182</v>
      </c>
      <c r="G65" s="13" t="s">
        <v>0</v>
      </c>
      <c r="H65" s="6" t="s">
        <v>241</v>
      </c>
      <c r="I65" s="13">
        <v>600</v>
      </c>
      <c r="J65" s="13">
        <v>3.03</v>
      </c>
      <c r="K65" s="13">
        <v>315</v>
      </c>
      <c r="L65" s="13">
        <v>52.5</v>
      </c>
      <c r="M65" s="13">
        <v>80.63</v>
      </c>
      <c r="N65" s="13">
        <v>173</v>
      </c>
      <c r="O65" s="13">
        <v>29</v>
      </c>
      <c r="P65" s="13">
        <v>0</v>
      </c>
      <c r="Q65" s="13">
        <v>0</v>
      </c>
      <c r="R65" s="13">
        <v>1</v>
      </c>
      <c r="S65" s="13" t="s">
        <v>184</v>
      </c>
      <c r="T65" s="13">
        <v>60</v>
      </c>
    </row>
    <row r="66" spans="1:20" x14ac:dyDescent="0.15">
      <c r="A66" s="6">
        <v>61</v>
      </c>
      <c r="B66" s="13" t="s">
        <v>23</v>
      </c>
      <c r="C66" s="13" t="s">
        <v>186</v>
      </c>
      <c r="D66" s="13" t="s">
        <v>148</v>
      </c>
      <c r="E66" s="11">
        <v>417272327</v>
      </c>
      <c r="F66" s="13" t="s">
        <v>185</v>
      </c>
      <c r="G66" s="13" t="s">
        <v>1</v>
      </c>
      <c r="H66" s="6" t="s">
        <v>241</v>
      </c>
      <c r="I66" s="13">
        <v>600</v>
      </c>
      <c r="J66" s="13">
        <v>2.99</v>
      </c>
      <c r="K66" s="13">
        <v>343</v>
      </c>
      <c r="L66" s="13">
        <v>57.17</v>
      </c>
      <c r="M66" s="13">
        <v>80.69</v>
      </c>
      <c r="N66" s="13">
        <v>171</v>
      </c>
      <c r="O66" s="13">
        <v>28.5</v>
      </c>
      <c r="P66" s="13">
        <v>0</v>
      </c>
      <c r="Q66" s="13">
        <v>0</v>
      </c>
      <c r="R66" s="13">
        <v>3</v>
      </c>
      <c r="S66" s="13" t="s">
        <v>187</v>
      </c>
      <c r="T66" s="13">
        <v>65</v>
      </c>
    </row>
    <row r="67" spans="1:20" x14ac:dyDescent="0.15">
      <c r="A67" s="6">
        <v>62</v>
      </c>
      <c r="B67" s="13" t="s">
        <v>23</v>
      </c>
      <c r="C67" s="24" t="s">
        <v>186</v>
      </c>
      <c r="D67" s="24" t="s">
        <v>148</v>
      </c>
      <c r="E67" s="25">
        <v>417272318</v>
      </c>
      <c r="F67" s="24" t="s">
        <v>188</v>
      </c>
      <c r="G67" s="24" t="s">
        <v>0</v>
      </c>
      <c r="H67" s="6" t="s">
        <v>241</v>
      </c>
      <c r="I67" s="24">
        <v>600</v>
      </c>
      <c r="J67" s="24">
        <v>3.54</v>
      </c>
      <c r="K67" s="24">
        <v>74</v>
      </c>
      <c r="L67" s="24">
        <v>12.33</v>
      </c>
      <c r="M67" s="24">
        <v>80.989999999999995</v>
      </c>
      <c r="N67" s="24">
        <v>158</v>
      </c>
      <c r="O67" s="24">
        <v>26.33</v>
      </c>
      <c r="P67" s="24">
        <v>0</v>
      </c>
      <c r="Q67" s="24">
        <v>0</v>
      </c>
      <c r="R67" s="24">
        <v>2</v>
      </c>
      <c r="S67" s="24" t="s">
        <v>189</v>
      </c>
      <c r="T67" s="24">
        <v>74</v>
      </c>
    </row>
    <row r="68" spans="1:20" ht="12.75" customHeight="1" x14ac:dyDescent="0.15">
      <c r="A68" s="6">
        <v>63</v>
      </c>
      <c r="B68" s="13" t="s">
        <v>23</v>
      </c>
      <c r="C68" s="29" t="s">
        <v>283</v>
      </c>
      <c r="D68" s="33" t="s">
        <v>215</v>
      </c>
      <c r="E68" s="52">
        <v>417070606</v>
      </c>
      <c r="F68" s="51" t="s">
        <v>282</v>
      </c>
      <c r="G68" s="13" t="s">
        <v>1</v>
      </c>
      <c r="H68" s="29" t="s">
        <v>201</v>
      </c>
      <c r="I68" s="6">
        <v>49</v>
      </c>
      <c r="J68" s="6">
        <v>4.0999999999999996</v>
      </c>
      <c r="K68" s="6">
        <v>3</v>
      </c>
      <c r="L68" s="17">
        <v>6.3E-2</v>
      </c>
      <c r="M68" s="6">
        <v>84.7</v>
      </c>
      <c r="N68" s="6">
        <v>11</v>
      </c>
      <c r="O68" s="17">
        <v>0.23400000000000001</v>
      </c>
      <c r="P68" s="6">
        <v>0</v>
      </c>
      <c r="Q68" s="6">
        <v>0</v>
      </c>
      <c r="R68" s="6">
        <v>2</v>
      </c>
      <c r="S68" s="51" t="s">
        <v>297</v>
      </c>
      <c r="T68" s="51">
        <v>82</v>
      </c>
    </row>
    <row r="69" spans="1:20" x14ac:dyDescent="0.15">
      <c r="A69" s="6">
        <v>64</v>
      </c>
      <c r="B69" s="1" t="s">
        <v>23</v>
      </c>
      <c r="C69" s="1" t="s">
        <v>190</v>
      </c>
      <c r="D69" s="1" t="s">
        <v>148</v>
      </c>
      <c r="E69" s="2">
        <v>417410101</v>
      </c>
      <c r="F69" s="1" t="s">
        <v>191</v>
      </c>
      <c r="G69" s="1" t="s">
        <v>1</v>
      </c>
      <c r="H69" s="1" t="s">
        <v>192</v>
      </c>
      <c r="I69" s="1">
        <v>38</v>
      </c>
      <c r="J69" s="1">
        <v>3.01</v>
      </c>
      <c r="K69" s="1">
        <v>26</v>
      </c>
      <c r="L69" s="27">
        <v>0.68420000000000003</v>
      </c>
      <c r="M69" s="1">
        <v>85.26</v>
      </c>
      <c r="N69" s="1">
        <v>11</v>
      </c>
      <c r="O69" s="27">
        <v>0.28939999999999999</v>
      </c>
      <c r="P69" s="1">
        <v>0</v>
      </c>
      <c r="Q69" s="1">
        <v>0</v>
      </c>
      <c r="R69" s="1">
        <v>2</v>
      </c>
      <c r="S69" s="1" t="s">
        <v>193</v>
      </c>
      <c r="T69" s="1">
        <v>62</v>
      </c>
    </row>
    <row r="70" spans="1:20" x14ac:dyDescent="0.15">
      <c r="A70" s="6">
        <v>65</v>
      </c>
      <c r="B70" s="1" t="s">
        <v>23</v>
      </c>
      <c r="C70" s="1" t="s">
        <v>194</v>
      </c>
      <c r="D70" s="1" t="s">
        <v>152</v>
      </c>
      <c r="E70" s="2">
        <v>417270148</v>
      </c>
      <c r="F70" s="1" t="s">
        <v>195</v>
      </c>
      <c r="G70" s="1" t="s">
        <v>0</v>
      </c>
      <c r="H70" s="1" t="s">
        <v>102</v>
      </c>
      <c r="I70" s="1">
        <v>600</v>
      </c>
      <c r="J70" s="1">
        <v>2.96</v>
      </c>
      <c r="K70" s="1">
        <v>343</v>
      </c>
      <c r="L70" s="3">
        <v>0.56999999999999995</v>
      </c>
      <c r="M70" s="1">
        <v>85.41</v>
      </c>
      <c r="N70" s="1">
        <v>76</v>
      </c>
      <c r="O70" s="27">
        <v>0.12670000000000001</v>
      </c>
      <c r="P70" s="1">
        <v>0</v>
      </c>
      <c r="Q70" s="1">
        <v>0</v>
      </c>
      <c r="R70" s="1">
        <v>1</v>
      </c>
      <c r="S70" s="1" t="s">
        <v>34</v>
      </c>
      <c r="T70" s="1">
        <v>60</v>
      </c>
    </row>
    <row r="71" spans="1:20" x14ac:dyDescent="0.15">
      <c r="A71" s="6">
        <v>66</v>
      </c>
      <c r="B71" s="1" t="s">
        <v>23</v>
      </c>
      <c r="C71" s="1" t="s">
        <v>196</v>
      </c>
      <c r="D71" s="1" t="s">
        <v>148</v>
      </c>
      <c r="E71" s="2">
        <v>417270348</v>
      </c>
      <c r="F71" s="1" t="s">
        <v>197</v>
      </c>
      <c r="G71" s="1" t="s">
        <v>0</v>
      </c>
      <c r="H71" s="1" t="s">
        <v>102</v>
      </c>
      <c r="I71" s="1">
        <v>600</v>
      </c>
      <c r="J71" s="1">
        <v>2.97</v>
      </c>
      <c r="K71" s="1">
        <v>326</v>
      </c>
      <c r="L71" s="27">
        <v>0.54330000000000001</v>
      </c>
      <c r="M71" s="1">
        <v>81.72</v>
      </c>
      <c r="N71" s="1">
        <v>140</v>
      </c>
      <c r="O71" s="27">
        <v>0.23330000000000001</v>
      </c>
      <c r="P71" s="1">
        <v>0</v>
      </c>
      <c r="Q71" s="1">
        <v>0</v>
      </c>
      <c r="R71" s="1">
        <v>2</v>
      </c>
      <c r="S71" s="1" t="s">
        <v>198</v>
      </c>
      <c r="T71" s="1">
        <v>70</v>
      </c>
    </row>
    <row r="72" spans="1:20" x14ac:dyDescent="0.15">
      <c r="A72" s="6">
        <v>67</v>
      </c>
      <c r="B72" s="29" t="s">
        <v>121</v>
      </c>
      <c r="C72" s="29" t="s">
        <v>199</v>
      </c>
      <c r="D72" s="29" t="s">
        <v>148</v>
      </c>
      <c r="E72" s="30">
        <v>418071101</v>
      </c>
      <c r="F72" s="29" t="s">
        <v>200</v>
      </c>
      <c r="G72" s="29" t="s">
        <v>1</v>
      </c>
      <c r="H72" s="29" t="s">
        <v>201</v>
      </c>
      <c r="I72" s="29">
        <v>32</v>
      </c>
      <c r="J72" s="29">
        <v>2.63</v>
      </c>
      <c r="K72" s="29">
        <v>10</v>
      </c>
      <c r="L72" s="31">
        <v>0.31</v>
      </c>
      <c r="M72" s="29" t="s">
        <v>202</v>
      </c>
      <c r="N72" s="29">
        <v>10</v>
      </c>
      <c r="O72" s="31">
        <v>0.31</v>
      </c>
      <c r="P72" s="29">
        <v>0</v>
      </c>
      <c r="Q72" s="29">
        <v>0</v>
      </c>
      <c r="R72" s="29">
        <v>2</v>
      </c>
      <c r="S72" s="29" t="s">
        <v>203</v>
      </c>
      <c r="T72" s="29">
        <v>61</v>
      </c>
    </row>
    <row r="73" spans="1:20" x14ac:dyDescent="0.15">
      <c r="A73" s="6">
        <v>68</v>
      </c>
      <c r="B73" s="29" t="s">
        <v>121</v>
      </c>
      <c r="C73" s="32" t="s">
        <v>204</v>
      </c>
      <c r="D73" s="33" t="s">
        <v>148</v>
      </c>
      <c r="E73" s="34">
        <v>418270334</v>
      </c>
      <c r="F73" s="33" t="s">
        <v>205</v>
      </c>
      <c r="G73" s="33" t="s">
        <v>1</v>
      </c>
      <c r="H73" s="33" t="s">
        <v>206</v>
      </c>
      <c r="I73" s="33">
        <v>50</v>
      </c>
      <c r="J73" s="35">
        <v>3</v>
      </c>
      <c r="K73" s="33">
        <v>20</v>
      </c>
      <c r="L73" s="36">
        <v>0.4</v>
      </c>
      <c r="M73" s="33">
        <v>85.2</v>
      </c>
      <c r="N73" s="33">
        <v>12</v>
      </c>
      <c r="O73" s="36">
        <v>0.24</v>
      </c>
      <c r="P73" s="33">
        <v>0</v>
      </c>
      <c r="Q73" s="33">
        <v>0</v>
      </c>
      <c r="R73" s="33">
        <v>4</v>
      </c>
      <c r="S73" s="33" t="s">
        <v>207</v>
      </c>
      <c r="T73" s="33">
        <v>61</v>
      </c>
    </row>
    <row r="74" spans="1:20" x14ac:dyDescent="0.15">
      <c r="A74" s="6">
        <v>69</v>
      </c>
      <c r="B74" s="29" t="s">
        <v>121</v>
      </c>
      <c r="C74" s="37" t="s">
        <v>208</v>
      </c>
      <c r="D74" s="37" t="s">
        <v>148</v>
      </c>
      <c r="E74" s="38">
        <v>418410108</v>
      </c>
      <c r="F74" s="37" t="s">
        <v>209</v>
      </c>
      <c r="G74" s="37" t="s">
        <v>0</v>
      </c>
      <c r="H74" s="33" t="s">
        <v>210</v>
      </c>
      <c r="I74" s="37">
        <v>21</v>
      </c>
      <c r="J74" s="37">
        <v>2.81</v>
      </c>
      <c r="K74" s="37">
        <v>11</v>
      </c>
      <c r="L74" s="39">
        <v>0.52300000000000002</v>
      </c>
      <c r="M74" s="37">
        <v>82.66</v>
      </c>
      <c r="N74" s="37">
        <v>4</v>
      </c>
      <c r="O74" s="40">
        <v>0.19</v>
      </c>
      <c r="P74" s="37">
        <v>0</v>
      </c>
      <c r="Q74" s="37">
        <v>0</v>
      </c>
      <c r="R74" s="37">
        <v>3</v>
      </c>
      <c r="S74" s="37" t="s">
        <v>211</v>
      </c>
      <c r="T74" s="37">
        <v>62</v>
      </c>
    </row>
    <row r="75" spans="1:20" x14ac:dyDescent="0.15">
      <c r="A75" s="6">
        <v>70</v>
      </c>
      <c r="B75" s="29" t="s">
        <v>121</v>
      </c>
      <c r="C75" s="32" t="s">
        <v>212</v>
      </c>
      <c r="D75" s="29" t="s">
        <v>148</v>
      </c>
      <c r="E75" s="30">
        <v>418270431</v>
      </c>
      <c r="F75" s="29" t="s">
        <v>213</v>
      </c>
      <c r="G75" s="29" t="s">
        <v>1</v>
      </c>
      <c r="H75" s="29" t="s">
        <v>102</v>
      </c>
      <c r="I75" s="29">
        <v>186</v>
      </c>
      <c r="J75" s="29">
        <v>2.7</v>
      </c>
      <c r="K75" s="29">
        <v>119</v>
      </c>
      <c r="L75" s="29">
        <v>63.97</v>
      </c>
      <c r="M75" s="29">
        <v>83.1</v>
      </c>
      <c r="N75" s="29">
        <v>65</v>
      </c>
      <c r="O75" s="29">
        <v>34.94</v>
      </c>
      <c r="P75" s="29">
        <v>0</v>
      </c>
      <c r="Q75" s="29">
        <v>0</v>
      </c>
      <c r="R75" s="29">
        <v>3</v>
      </c>
      <c r="S75" s="29" t="s">
        <v>112</v>
      </c>
      <c r="T75" s="29">
        <v>60</v>
      </c>
    </row>
    <row r="76" spans="1:20" x14ac:dyDescent="0.15">
      <c r="A76" s="6">
        <v>71</v>
      </c>
      <c r="B76" s="29" t="s">
        <v>121</v>
      </c>
      <c r="C76" s="33" t="s">
        <v>214</v>
      </c>
      <c r="D76" s="33" t="s">
        <v>215</v>
      </c>
      <c r="E76" s="34">
        <v>418270111</v>
      </c>
      <c r="F76" s="33" t="s">
        <v>216</v>
      </c>
      <c r="G76" s="33" t="s">
        <v>1</v>
      </c>
      <c r="H76" s="29" t="s">
        <v>102</v>
      </c>
      <c r="I76" s="29">
        <v>186</v>
      </c>
      <c r="J76" s="33">
        <v>3.33</v>
      </c>
      <c r="K76" s="33">
        <v>12</v>
      </c>
      <c r="L76" s="41">
        <v>0.25</v>
      </c>
      <c r="M76" s="33">
        <v>85.98</v>
      </c>
      <c r="N76" s="33">
        <v>36</v>
      </c>
      <c r="O76" s="33">
        <v>19.350000000000001</v>
      </c>
      <c r="P76" s="33">
        <v>0</v>
      </c>
      <c r="Q76" s="33">
        <v>0</v>
      </c>
      <c r="R76" s="33">
        <v>1</v>
      </c>
      <c r="S76" s="33" t="s">
        <v>217</v>
      </c>
      <c r="T76" s="33">
        <v>64</v>
      </c>
    </row>
    <row r="77" spans="1:20" x14ac:dyDescent="0.15">
      <c r="A77" s="6">
        <v>72</v>
      </c>
      <c r="B77" s="29" t="s">
        <v>121</v>
      </c>
      <c r="C77" s="42" t="s">
        <v>218</v>
      </c>
      <c r="D77" s="42" t="s">
        <v>152</v>
      </c>
      <c r="E77" s="43">
        <v>418070740</v>
      </c>
      <c r="F77" s="42" t="s">
        <v>219</v>
      </c>
      <c r="G77" s="42" t="s">
        <v>1</v>
      </c>
      <c r="H77" s="22" t="s">
        <v>309</v>
      </c>
      <c r="I77" s="42">
        <v>564</v>
      </c>
      <c r="J77" s="42">
        <v>3.04</v>
      </c>
      <c r="K77" s="42">
        <v>14</v>
      </c>
      <c r="L77" s="42">
        <v>0.22600000000000001</v>
      </c>
      <c r="M77" s="42">
        <v>86.44</v>
      </c>
      <c r="N77" s="42">
        <v>81</v>
      </c>
      <c r="O77" s="44">
        <v>0.14000000000000001</v>
      </c>
      <c r="P77" s="42">
        <v>0</v>
      </c>
      <c r="Q77" s="42">
        <v>0</v>
      </c>
      <c r="R77" s="42">
        <v>3</v>
      </c>
      <c r="S77" s="42" t="s">
        <v>40</v>
      </c>
      <c r="T77" s="42">
        <v>62</v>
      </c>
    </row>
    <row r="78" spans="1:20" x14ac:dyDescent="0.15">
      <c r="A78" s="6">
        <v>73</v>
      </c>
      <c r="B78" s="29" t="s">
        <v>220</v>
      </c>
      <c r="C78" s="42" t="s">
        <v>221</v>
      </c>
      <c r="D78" s="42" t="s">
        <v>148</v>
      </c>
      <c r="E78" s="43">
        <v>418071053</v>
      </c>
      <c r="F78" s="42" t="s">
        <v>222</v>
      </c>
      <c r="G78" s="42" t="s">
        <v>0</v>
      </c>
      <c r="H78" s="22" t="s">
        <v>309</v>
      </c>
      <c r="I78" s="42">
        <v>564</v>
      </c>
      <c r="J78" s="42">
        <v>2.93</v>
      </c>
      <c r="K78" s="42">
        <v>197</v>
      </c>
      <c r="L78" s="42">
        <v>0.3493</v>
      </c>
      <c r="M78" s="42">
        <v>81.48</v>
      </c>
      <c r="N78" s="42">
        <v>187</v>
      </c>
      <c r="O78" s="44">
        <v>0.33</v>
      </c>
      <c r="P78" s="42">
        <v>0</v>
      </c>
      <c r="Q78" s="42">
        <v>0</v>
      </c>
      <c r="R78" s="42">
        <v>2</v>
      </c>
      <c r="S78" s="42" t="s">
        <v>223</v>
      </c>
      <c r="T78" s="42">
        <v>60</v>
      </c>
    </row>
    <row r="79" spans="1:20" x14ac:dyDescent="0.15">
      <c r="A79" s="6">
        <v>74</v>
      </c>
      <c r="B79" s="29" t="s">
        <v>220</v>
      </c>
      <c r="C79" s="42" t="s">
        <v>224</v>
      </c>
      <c r="D79" s="42" t="s">
        <v>215</v>
      </c>
      <c r="E79" s="43">
        <v>418070906</v>
      </c>
      <c r="F79" s="42" t="s">
        <v>225</v>
      </c>
      <c r="G79" s="42" t="s">
        <v>1</v>
      </c>
      <c r="H79" s="22" t="s">
        <v>309</v>
      </c>
      <c r="I79" s="42">
        <v>564</v>
      </c>
      <c r="J79" s="42">
        <v>2.81</v>
      </c>
      <c r="K79" s="42">
        <v>241</v>
      </c>
      <c r="L79" s="42">
        <v>0.42730000000000001</v>
      </c>
      <c r="M79" s="42">
        <v>81.180000000000007</v>
      </c>
      <c r="N79" s="42">
        <v>198</v>
      </c>
      <c r="O79" s="44">
        <v>0.35</v>
      </c>
      <c r="P79" s="42">
        <v>0</v>
      </c>
      <c r="Q79" s="42">
        <v>0</v>
      </c>
      <c r="R79" s="42">
        <v>1</v>
      </c>
      <c r="S79" s="42" t="s">
        <v>68</v>
      </c>
      <c r="T79" s="42">
        <v>64</v>
      </c>
    </row>
    <row r="80" spans="1:20" x14ac:dyDescent="0.15">
      <c r="A80" s="6">
        <v>75</v>
      </c>
      <c r="B80" s="29" t="s">
        <v>220</v>
      </c>
      <c r="C80" s="42" t="s">
        <v>226</v>
      </c>
      <c r="D80" s="42" t="s">
        <v>148</v>
      </c>
      <c r="E80" s="43">
        <v>418070655</v>
      </c>
      <c r="F80" s="42" t="s">
        <v>227</v>
      </c>
      <c r="G80" s="42" t="s">
        <v>0</v>
      </c>
      <c r="H80" s="22" t="s">
        <v>309</v>
      </c>
      <c r="I80" s="42">
        <v>564</v>
      </c>
      <c r="J80" s="42">
        <v>2.61</v>
      </c>
      <c r="K80" s="42">
        <v>322</v>
      </c>
      <c r="L80" s="42">
        <v>0.57089999999999996</v>
      </c>
      <c r="M80" s="42">
        <v>81.16</v>
      </c>
      <c r="N80" s="42">
        <v>199</v>
      </c>
      <c r="O80" s="45">
        <v>0.3528</v>
      </c>
      <c r="P80" s="42">
        <v>0</v>
      </c>
      <c r="Q80" s="42">
        <v>0</v>
      </c>
      <c r="R80" s="42">
        <v>4</v>
      </c>
      <c r="S80" s="42" t="s">
        <v>50</v>
      </c>
      <c r="T80" s="42">
        <v>60</v>
      </c>
    </row>
    <row r="81" spans="1:20" x14ac:dyDescent="0.15">
      <c r="A81" s="6">
        <v>76</v>
      </c>
      <c r="B81" s="1" t="s">
        <v>23</v>
      </c>
      <c r="C81" s="46" t="s">
        <v>295</v>
      </c>
      <c r="D81" s="1" t="s">
        <v>148</v>
      </c>
      <c r="E81" s="2">
        <v>418071123</v>
      </c>
      <c r="F81" s="1" t="s">
        <v>228</v>
      </c>
      <c r="G81" s="1" t="s">
        <v>1</v>
      </c>
      <c r="H81" s="1" t="s">
        <v>102</v>
      </c>
      <c r="I81" s="1">
        <v>564</v>
      </c>
      <c r="J81" s="1">
        <v>2.89</v>
      </c>
      <c r="K81" s="1">
        <v>215</v>
      </c>
      <c r="L81" s="27">
        <v>0.38119999999999998</v>
      </c>
      <c r="M81" s="1">
        <v>81.540000000000006</v>
      </c>
      <c r="N81" s="1">
        <v>186</v>
      </c>
      <c r="O81" s="27">
        <v>0.32979999999999998</v>
      </c>
      <c r="P81" s="1">
        <v>0</v>
      </c>
      <c r="Q81" s="1">
        <v>0</v>
      </c>
      <c r="R81" s="1">
        <v>2</v>
      </c>
      <c r="S81" s="1" t="s">
        <v>50</v>
      </c>
      <c r="T81" s="1">
        <v>60</v>
      </c>
    </row>
    <row r="82" spans="1:20" x14ac:dyDescent="0.15">
      <c r="A82" s="6">
        <v>77</v>
      </c>
      <c r="B82" s="1" t="s">
        <v>23</v>
      </c>
      <c r="C82" s="46" t="s">
        <v>296</v>
      </c>
      <c r="D82" s="24" t="s">
        <v>229</v>
      </c>
      <c r="E82" s="25">
        <v>418071237</v>
      </c>
      <c r="F82" s="24" t="s">
        <v>230</v>
      </c>
      <c r="G82" s="24" t="s">
        <v>1</v>
      </c>
      <c r="H82" s="24" t="s">
        <v>231</v>
      </c>
      <c r="I82" s="24">
        <v>564</v>
      </c>
      <c r="J82" s="24">
        <v>2.91</v>
      </c>
      <c r="K82" s="24">
        <v>202</v>
      </c>
      <c r="L82" s="28">
        <v>0.2021</v>
      </c>
      <c r="M82" s="24">
        <v>84.31</v>
      </c>
      <c r="N82" s="24">
        <v>115</v>
      </c>
      <c r="O82" s="28">
        <v>0.2039</v>
      </c>
      <c r="P82" s="24">
        <v>0</v>
      </c>
      <c r="Q82" s="24">
        <v>0</v>
      </c>
      <c r="R82" s="24">
        <v>6</v>
      </c>
      <c r="S82" s="24" t="s">
        <v>232</v>
      </c>
      <c r="T82" s="24">
        <v>60</v>
      </c>
    </row>
    <row r="83" spans="1:20" x14ac:dyDescent="0.15">
      <c r="A83" s="6">
        <v>78</v>
      </c>
      <c r="B83" s="13" t="s">
        <v>23</v>
      </c>
      <c r="C83" s="1" t="s">
        <v>233</v>
      </c>
      <c r="D83" s="13" t="s">
        <v>156</v>
      </c>
      <c r="E83" s="11">
        <v>418071432</v>
      </c>
      <c r="F83" s="13" t="s">
        <v>234</v>
      </c>
      <c r="G83" s="13" t="s">
        <v>1</v>
      </c>
      <c r="H83" s="24" t="s">
        <v>231</v>
      </c>
      <c r="I83" s="13">
        <v>564</v>
      </c>
      <c r="J83" s="13">
        <v>2.95</v>
      </c>
      <c r="K83" s="13">
        <v>189</v>
      </c>
      <c r="L83" s="20">
        <v>0.33510000000000001</v>
      </c>
      <c r="M83" s="13">
        <v>81.900000000000006</v>
      </c>
      <c r="N83" s="13">
        <v>178</v>
      </c>
      <c r="O83" s="20">
        <v>0.31559999999999999</v>
      </c>
      <c r="P83" s="13">
        <v>0</v>
      </c>
      <c r="Q83" s="13">
        <v>0</v>
      </c>
      <c r="R83" s="13">
        <v>3</v>
      </c>
      <c r="S83" s="13" t="s">
        <v>43</v>
      </c>
      <c r="T83" s="13">
        <v>61</v>
      </c>
    </row>
    <row r="84" spans="1:20" x14ac:dyDescent="0.15">
      <c r="A84" s="6">
        <v>79</v>
      </c>
      <c r="B84" s="13" t="s">
        <v>23</v>
      </c>
      <c r="C84" s="1" t="s">
        <v>235</v>
      </c>
      <c r="D84" s="13" t="s">
        <v>152</v>
      </c>
      <c r="E84" s="11">
        <v>418090135</v>
      </c>
      <c r="F84" s="13" t="s">
        <v>236</v>
      </c>
      <c r="G84" s="13" t="s">
        <v>1</v>
      </c>
      <c r="H84" s="1" t="s">
        <v>298</v>
      </c>
      <c r="I84" s="13">
        <v>186</v>
      </c>
      <c r="J84" s="13">
        <v>2.92</v>
      </c>
      <c r="K84" s="13">
        <v>83</v>
      </c>
      <c r="L84" s="20">
        <v>0.42346938775510207</v>
      </c>
      <c r="M84" s="13">
        <v>84.37</v>
      </c>
      <c r="N84" s="13">
        <v>63</v>
      </c>
      <c r="O84" s="20">
        <v>0.32142857142857145</v>
      </c>
      <c r="P84" s="13">
        <v>0</v>
      </c>
      <c r="Q84" s="13">
        <v>0</v>
      </c>
      <c r="R84" s="13">
        <v>3</v>
      </c>
      <c r="S84" s="13" t="s">
        <v>112</v>
      </c>
      <c r="T84" s="13">
        <v>60</v>
      </c>
    </row>
    <row r="85" spans="1:20" x14ac:dyDescent="0.15">
      <c r="A85" s="6">
        <v>80</v>
      </c>
      <c r="B85" s="13" t="s">
        <v>23</v>
      </c>
      <c r="C85" s="1" t="s">
        <v>237</v>
      </c>
      <c r="D85" s="13" t="s">
        <v>152</v>
      </c>
      <c r="E85" s="11">
        <v>418090304</v>
      </c>
      <c r="F85" s="13" t="s">
        <v>238</v>
      </c>
      <c r="G85" s="13" t="s">
        <v>1</v>
      </c>
      <c r="H85" s="1" t="s">
        <v>298</v>
      </c>
      <c r="I85" s="13">
        <v>186</v>
      </c>
      <c r="J85" s="13">
        <v>3.58</v>
      </c>
      <c r="K85" s="13">
        <v>16</v>
      </c>
      <c r="L85" s="20">
        <v>8.1632653061224483E-2</v>
      </c>
      <c r="M85" s="13">
        <v>85.53</v>
      </c>
      <c r="N85" s="13">
        <v>53</v>
      </c>
      <c r="O85" s="20">
        <v>0.27040816326530615</v>
      </c>
      <c r="P85" s="13">
        <v>0</v>
      </c>
      <c r="Q85" s="13">
        <v>0</v>
      </c>
      <c r="R85" s="13">
        <v>1</v>
      </c>
      <c r="S85" s="13" t="s">
        <v>34</v>
      </c>
      <c r="T85" s="13">
        <v>76</v>
      </c>
    </row>
    <row r="86" spans="1:20" x14ac:dyDescent="0.15">
      <c r="A86" s="6">
        <v>81</v>
      </c>
      <c r="B86" s="13" t="s">
        <v>23</v>
      </c>
      <c r="C86" s="1" t="s">
        <v>239</v>
      </c>
      <c r="D86" s="13" t="s">
        <v>215</v>
      </c>
      <c r="E86" s="11">
        <v>418320101</v>
      </c>
      <c r="F86" s="13" t="s">
        <v>240</v>
      </c>
      <c r="G86" s="13" t="s">
        <v>1</v>
      </c>
      <c r="H86" s="1" t="s">
        <v>299</v>
      </c>
      <c r="I86" s="13">
        <v>87</v>
      </c>
      <c r="J86" s="13">
        <v>3.12</v>
      </c>
      <c r="K86" s="13">
        <v>21</v>
      </c>
      <c r="L86" s="20">
        <v>0.53846153846153844</v>
      </c>
      <c r="M86" s="13">
        <v>86.52</v>
      </c>
      <c r="N86" s="13">
        <v>18</v>
      </c>
      <c r="O86" s="20">
        <v>0.21679999999999999</v>
      </c>
      <c r="P86" s="13">
        <v>0</v>
      </c>
      <c r="Q86" s="13">
        <v>0</v>
      </c>
      <c r="R86" s="13">
        <v>5</v>
      </c>
      <c r="S86" s="13" t="s">
        <v>34</v>
      </c>
      <c r="T86" s="13">
        <v>64</v>
      </c>
    </row>
    <row r="87" spans="1:20" x14ac:dyDescent="0.15">
      <c r="A87" s="6">
        <v>82</v>
      </c>
      <c r="B87" s="24" t="s">
        <v>23</v>
      </c>
      <c r="C87" s="5" t="s">
        <v>274</v>
      </c>
      <c r="D87" s="24" t="s">
        <v>215</v>
      </c>
      <c r="E87" s="25">
        <v>419070118</v>
      </c>
      <c r="F87" s="24" t="s">
        <v>242</v>
      </c>
      <c r="G87" s="24" t="s">
        <v>1</v>
      </c>
      <c r="H87" s="5" t="s">
        <v>280</v>
      </c>
      <c r="I87" s="24">
        <v>57</v>
      </c>
      <c r="J87" s="24">
        <v>2.82</v>
      </c>
      <c r="K87" s="24">
        <v>333</v>
      </c>
      <c r="L87" s="28">
        <v>0.55400000000000005</v>
      </c>
      <c r="M87" s="24">
        <v>83.93</v>
      </c>
      <c r="N87" s="24">
        <v>140</v>
      </c>
      <c r="O87" s="26">
        <v>0.23</v>
      </c>
      <c r="P87" s="24">
        <v>0</v>
      </c>
      <c r="Q87" s="24">
        <v>0</v>
      </c>
      <c r="R87" s="24">
        <v>5</v>
      </c>
      <c r="S87" s="24" t="s">
        <v>243</v>
      </c>
      <c r="T87" s="24">
        <v>65</v>
      </c>
    </row>
    <row r="88" spans="1:20" x14ac:dyDescent="0.15">
      <c r="A88" s="6">
        <v>83</v>
      </c>
      <c r="B88" s="13" t="s">
        <v>23</v>
      </c>
      <c r="C88" s="5" t="s">
        <v>275</v>
      </c>
      <c r="D88" s="24" t="s">
        <v>156</v>
      </c>
      <c r="E88" s="25">
        <v>419070306</v>
      </c>
      <c r="F88" s="24" t="s">
        <v>244</v>
      </c>
      <c r="G88" s="24" t="s">
        <v>0</v>
      </c>
      <c r="H88" s="5" t="s">
        <v>280</v>
      </c>
      <c r="I88" s="24">
        <v>49</v>
      </c>
      <c r="J88" s="24">
        <v>2.5499999999999998</v>
      </c>
      <c r="K88" s="24">
        <v>446</v>
      </c>
      <c r="L88" s="26">
        <v>0.74</v>
      </c>
      <c r="M88" s="24">
        <v>81.599999999999994</v>
      </c>
      <c r="N88" s="24">
        <v>222</v>
      </c>
      <c r="O88" s="26">
        <v>0.37</v>
      </c>
      <c r="P88" s="24">
        <v>0</v>
      </c>
      <c r="Q88" s="24">
        <v>0</v>
      </c>
      <c r="R88" s="24">
        <v>17</v>
      </c>
      <c r="S88" s="24" t="s">
        <v>245</v>
      </c>
      <c r="T88" s="24">
        <v>61</v>
      </c>
    </row>
    <row r="89" spans="1:20" x14ac:dyDescent="0.15">
      <c r="A89" s="6">
        <v>84</v>
      </c>
      <c r="B89" s="13" t="s">
        <v>23</v>
      </c>
      <c r="C89" s="5" t="s">
        <v>276</v>
      </c>
      <c r="D89" s="24" t="s">
        <v>148</v>
      </c>
      <c r="E89" s="25">
        <v>419070511</v>
      </c>
      <c r="F89" s="24" t="s">
        <v>246</v>
      </c>
      <c r="G89" s="24" t="s">
        <v>0</v>
      </c>
      <c r="H89" s="5" t="s">
        <v>280</v>
      </c>
      <c r="I89" s="24">
        <v>50</v>
      </c>
      <c r="J89" s="24">
        <v>3.25</v>
      </c>
      <c r="K89" s="24">
        <v>125</v>
      </c>
      <c r="L89" s="28">
        <v>0.20799999999999999</v>
      </c>
      <c r="M89" s="24">
        <v>86.95</v>
      </c>
      <c r="N89" s="24">
        <v>53</v>
      </c>
      <c r="O89" s="28">
        <v>8.8099999999999998E-2</v>
      </c>
      <c r="P89" s="24">
        <v>0</v>
      </c>
      <c r="Q89" s="24">
        <v>0</v>
      </c>
      <c r="R89" s="24">
        <v>2</v>
      </c>
      <c r="S89" s="24" t="s">
        <v>144</v>
      </c>
      <c r="T89" s="47">
        <v>60</v>
      </c>
    </row>
    <row r="90" spans="1:20" x14ac:dyDescent="0.15">
      <c r="A90" s="6">
        <v>85</v>
      </c>
      <c r="B90" s="24" t="s">
        <v>23</v>
      </c>
      <c r="C90" s="6" t="s">
        <v>277</v>
      </c>
      <c r="D90" s="6" t="s">
        <v>152</v>
      </c>
      <c r="E90" s="7">
        <v>419070735</v>
      </c>
      <c r="F90" s="6" t="s">
        <v>247</v>
      </c>
      <c r="G90" s="6" t="s">
        <v>1</v>
      </c>
      <c r="H90" s="5" t="s">
        <v>280</v>
      </c>
      <c r="I90" s="6">
        <v>50</v>
      </c>
      <c r="J90" s="6">
        <v>3.24</v>
      </c>
      <c r="K90" s="6">
        <v>129</v>
      </c>
      <c r="L90" s="6" t="s">
        <v>248</v>
      </c>
      <c r="M90" s="6">
        <v>87.34</v>
      </c>
      <c r="N90" s="6">
        <v>45</v>
      </c>
      <c r="O90" s="6" t="s">
        <v>249</v>
      </c>
      <c r="P90" s="6">
        <v>0</v>
      </c>
      <c r="Q90" s="6">
        <v>0</v>
      </c>
      <c r="R90" s="6">
        <v>2</v>
      </c>
      <c r="S90" s="6" t="s">
        <v>59</v>
      </c>
      <c r="T90" s="6">
        <v>60</v>
      </c>
    </row>
    <row r="91" spans="1:20" x14ac:dyDescent="0.15">
      <c r="A91" s="6">
        <v>86</v>
      </c>
      <c r="B91" s="24" t="s">
        <v>23</v>
      </c>
      <c r="C91" s="6" t="s">
        <v>277</v>
      </c>
      <c r="D91" s="6" t="s">
        <v>148</v>
      </c>
      <c r="E91" s="7">
        <v>419070743</v>
      </c>
      <c r="F91" s="6" t="s">
        <v>250</v>
      </c>
      <c r="G91" s="6" t="s">
        <v>1</v>
      </c>
      <c r="H91" s="5" t="s">
        <v>280</v>
      </c>
      <c r="I91" s="6">
        <v>50</v>
      </c>
      <c r="J91" s="6">
        <v>2.85</v>
      </c>
      <c r="K91" s="6">
        <v>325</v>
      </c>
      <c r="L91" s="9">
        <v>0.54</v>
      </c>
      <c r="M91" s="6">
        <v>82.35</v>
      </c>
      <c r="N91" s="6">
        <v>199</v>
      </c>
      <c r="O91" s="9">
        <v>0.33</v>
      </c>
      <c r="P91" s="6">
        <v>0</v>
      </c>
      <c r="Q91" s="6">
        <v>0</v>
      </c>
      <c r="R91" s="6">
        <v>1</v>
      </c>
      <c r="S91" s="6" t="s">
        <v>59</v>
      </c>
      <c r="T91" s="6">
        <v>60</v>
      </c>
    </row>
    <row r="92" spans="1:20" x14ac:dyDescent="0.15">
      <c r="A92" s="6">
        <v>87</v>
      </c>
      <c r="B92" s="24" t="s">
        <v>23</v>
      </c>
      <c r="C92" s="6" t="s">
        <v>278</v>
      </c>
      <c r="D92" s="24" t="s">
        <v>148</v>
      </c>
      <c r="E92" s="25">
        <v>419070811</v>
      </c>
      <c r="F92" s="24" t="s">
        <v>251</v>
      </c>
      <c r="G92" s="24" t="s">
        <v>0</v>
      </c>
      <c r="H92" s="5" t="s">
        <v>280</v>
      </c>
      <c r="I92" s="24">
        <v>51</v>
      </c>
      <c r="J92" s="24">
        <v>2.91</v>
      </c>
      <c r="K92" s="24">
        <v>288</v>
      </c>
      <c r="L92" s="28" t="s">
        <v>252</v>
      </c>
      <c r="M92" s="24">
        <v>82.81</v>
      </c>
      <c r="N92" s="24">
        <v>181</v>
      </c>
      <c r="O92" s="26" t="s">
        <v>253</v>
      </c>
      <c r="P92" s="24">
        <v>0</v>
      </c>
      <c r="Q92" s="24">
        <v>0</v>
      </c>
      <c r="R92" s="24">
        <v>3</v>
      </c>
      <c r="S92" s="24" t="s">
        <v>254</v>
      </c>
      <c r="T92" s="24">
        <v>61</v>
      </c>
    </row>
    <row r="93" spans="1:20" x14ac:dyDescent="0.15">
      <c r="A93" s="6">
        <v>88</v>
      </c>
      <c r="B93" s="24" t="s">
        <v>23</v>
      </c>
      <c r="C93" s="6" t="s">
        <v>279</v>
      </c>
      <c r="D93" s="6" t="s">
        <v>152</v>
      </c>
      <c r="E93" s="7">
        <v>419070918</v>
      </c>
      <c r="F93" s="6" t="s">
        <v>255</v>
      </c>
      <c r="G93" s="6" t="s">
        <v>0</v>
      </c>
      <c r="H93" s="5" t="s">
        <v>280</v>
      </c>
      <c r="I93" s="6">
        <v>52</v>
      </c>
      <c r="J93" s="6">
        <v>2.75</v>
      </c>
      <c r="K93" s="6">
        <v>366</v>
      </c>
      <c r="L93" s="17">
        <v>0.6</v>
      </c>
      <c r="M93" s="6">
        <v>83.22</v>
      </c>
      <c r="N93" s="6">
        <v>150</v>
      </c>
      <c r="O93" s="17">
        <v>0.249</v>
      </c>
      <c r="P93" s="6">
        <v>0</v>
      </c>
      <c r="Q93" s="6">
        <v>0</v>
      </c>
      <c r="R93" s="6">
        <v>3</v>
      </c>
      <c r="S93" s="6" t="s">
        <v>74</v>
      </c>
      <c r="T93" s="6">
        <v>62</v>
      </c>
    </row>
    <row r="94" spans="1:20" x14ac:dyDescent="0.15">
      <c r="A94" s="6">
        <v>89</v>
      </c>
      <c r="B94" s="24" t="s">
        <v>23</v>
      </c>
      <c r="C94" s="6" t="s">
        <v>256</v>
      </c>
      <c r="D94" s="6" t="s">
        <v>148</v>
      </c>
      <c r="E94" s="6">
        <v>419530228</v>
      </c>
      <c r="F94" s="6" t="s">
        <v>257</v>
      </c>
      <c r="G94" s="6" t="s">
        <v>1</v>
      </c>
      <c r="H94" s="1" t="s">
        <v>298</v>
      </c>
      <c r="I94" s="6">
        <v>38</v>
      </c>
      <c r="J94" s="6">
        <v>2.95</v>
      </c>
      <c r="K94" s="6">
        <v>38</v>
      </c>
      <c r="L94" s="9">
        <v>0.5</v>
      </c>
      <c r="M94" s="6">
        <v>85.3</v>
      </c>
      <c r="N94" s="6">
        <v>16</v>
      </c>
      <c r="O94" s="17">
        <v>0.21049999999999999</v>
      </c>
      <c r="P94" s="6">
        <v>0</v>
      </c>
      <c r="Q94" s="6">
        <v>0</v>
      </c>
      <c r="R94" s="6">
        <v>2</v>
      </c>
      <c r="S94" s="6" t="s">
        <v>258</v>
      </c>
      <c r="T94" s="6">
        <v>62</v>
      </c>
    </row>
    <row r="95" spans="1:20" x14ac:dyDescent="0.15">
      <c r="A95" s="6">
        <v>90</v>
      </c>
      <c r="B95" s="24" t="s">
        <v>23</v>
      </c>
      <c r="C95" s="48" t="s">
        <v>73</v>
      </c>
      <c r="D95" s="48" t="s">
        <v>156</v>
      </c>
      <c r="E95" s="49">
        <v>419540450</v>
      </c>
      <c r="F95" s="48" t="s">
        <v>259</v>
      </c>
      <c r="G95" s="48" t="s">
        <v>1</v>
      </c>
      <c r="H95" s="1" t="s">
        <v>298</v>
      </c>
      <c r="I95" s="48">
        <v>46</v>
      </c>
      <c r="J95" s="48">
        <v>2.87</v>
      </c>
      <c r="K95" s="48">
        <v>47</v>
      </c>
      <c r="L95" s="50">
        <v>0.45</v>
      </c>
      <c r="M95" s="48">
        <v>85.27</v>
      </c>
      <c r="N95" s="48">
        <v>13</v>
      </c>
      <c r="O95" s="50">
        <v>0.15</v>
      </c>
      <c r="P95" s="48">
        <v>0</v>
      </c>
      <c r="Q95" s="48">
        <v>0</v>
      </c>
      <c r="R95" s="48">
        <v>7</v>
      </c>
      <c r="S95" s="48" t="s">
        <v>142</v>
      </c>
      <c r="T95" s="48">
        <v>62</v>
      </c>
    </row>
    <row r="96" spans="1:20" x14ac:dyDescent="0.15">
      <c r="A96" s="6">
        <v>91</v>
      </c>
      <c r="B96" s="24" t="s">
        <v>23</v>
      </c>
      <c r="C96" s="13" t="s">
        <v>260</v>
      </c>
      <c r="D96" s="13" t="s">
        <v>148</v>
      </c>
      <c r="E96" s="11">
        <v>419410129</v>
      </c>
      <c r="F96" s="13" t="s">
        <v>261</v>
      </c>
      <c r="G96" s="13" t="s">
        <v>1</v>
      </c>
      <c r="H96" s="1" t="s">
        <v>192</v>
      </c>
      <c r="I96" s="13">
        <v>30</v>
      </c>
      <c r="J96" s="13">
        <v>2.63</v>
      </c>
      <c r="K96" s="13">
        <v>16</v>
      </c>
      <c r="L96" s="12">
        <v>0.5333</v>
      </c>
      <c r="M96" s="13">
        <v>83.53</v>
      </c>
      <c r="N96" s="13">
        <v>5</v>
      </c>
      <c r="O96" s="12">
        <v>0.1666</v>
      </c>
      <c r="P96" s="13">
        <v>0</v>
      </c>
      <c r="Q96" s="13">
        <v>0</v>
      </c>
      <c r="R96" s="13">
        <v>2</v>
      </c>
      <c r="S96" s="13" t="s">
        <v>59</v>
      </c>
      <c r="T96" s="13">
        <v>60</v>
      </c>
    </row>
    <row r="97" spans="1:20" x14ac:dyDescent="0.15">
      <c r="A97" s="6">
        <v>92</v>
      </c>
      <c r="B97" s="24" t="s">
        <v>23</v>
      </c>
      <c r="C97" s="80" t="s">
        <v>262</v>
      </c>
      <c r="D97" s="80" t="s">
        <v>148</v>
      </c>
      <c r="E97" s="80">
        <v>419530140</v>
      </c>
      <c r="F97" s="80" t="s">
        <v>263</v>
      </c>
      <c r="G97" s="80" t="s">
        <v>0</v>
      </c>
      <c r="H97" s="80" t="s">
        <v>300</v>
      </c>
      <c r="I97" s="81">
        <v>40</v>
      </c>
      <c r="J97" s="81">
        <v>3.15</v>
      </c>
      <c r="K97" s="81">
        <v>27</v>
      </c>
      <c r="L97" s="82">
        <v>0.34610000000000002</v>
      </c>
      <c r="M97" s="81">
        <v>88.1</v>
      </c>
      <c r="N97" s="81">
        <v>8</v>
      </c>
      <c r="O97" s="83">
        <v>0.1052</v>
      </c>
      <c r="P97" s="81">
        <v>0</v>
      </c>
      <c r="Q97" s="81">
        <v>0</v>
      </c>
      <c r="R97" s="81">
        <v>4</v>
      </c>
      <c r="S97" s="81" t="s">
        <v>74</v>
      </c>
      <c r="T97" s="81">
        <v>60</v>
      </c>
    </row>
    <row r="98" spans="1:20" x14ac:dyDescent="0.15">
      <c r="A98" s="6">
        <v>93</v>
      </c>
      <c r="B98" s="24" t="s">
        <v>23</v>
      </c>
      <c r="C98" s="6" t="s">
        <v>264</v>
      </c>
      <c r="D98" s="24" t="s">
        <v>148</v>
      </c>
      <c r="E98" s="7">
        <v>419271620</v>
      </c>
      <c r="F98" s="6" t="s">
        <v>265</v>
      </c>
      <c r="G98" s="6" t="s">
        <v>0</v>
      </c>
      <c r="H98" s="6" t="s">
        <v>264</v>
      </c>
      <c r="I98" s="6">
        <v>59</v>
      </c>
      <c r="J98" s="6">
        <v>3.03</v>
      </c>
      <c r="K98" s="6">
        <v>6</v>
      </c>
      <c r="L98" s="17">
        <v>5.0999999999999997E-2</v>
      </c>
      <c r="M98" s="6">
        <v>86.04</v>
      </c>
      <c r="N98" s="6">
        <v>6</v>
      </c>
      <c r="O98" s="17">
        <v>5.0999999999999997E-2</v>
      </c>
      <c r="P98" s="6">
        <v>0</v>
      </c>
      <c r="Q98" s="6">
        <v>0</v>
      </c>
      <c r="R98" s="6">
        <v>1</v>
      </c>
      <c r="S98" s="6" t="s">
        <v>63</v>
      </c>
      <c r="T98" s="6">
        <v>62</v>
      </c>
    </row>
    <row r="99" spans="1:20" x14ac:dyDescent="0.15">
      <c r="A99" s="6">
        <v>94</v>
      </c>
      <c r="B99" s="24" t="s">
        <v>23</v>
      </c>
      <c r="C99" s="24" t="s">
        <v>266</v>
      </c>
      <c r="D99" s="24" t="s">
        <v>148</v>
      </c>
      <c r="E99" s="25">
        <v>419521905</v>
      </c>
      <c r="F99" s="24" t="s">
        <v>267</v>
      </c>
      <c r="G99" s="24" t="s">
        <v>1</v>
      </c>
      <c r="H99" s="24" t="s">
        <v>266</v>
      </c>
      <c r="I99" s="24">
        <v>40</v>
      </c>
      <c r="J99" s="24">
        <v>3.11</v>
      </c>
      <c r="K99" s="24">
        <v>8</v>
      </c>
      <c r="L99" s="26">
        <v>0.2</v>
      </c>
      <c r="M99" s="24">
        <v>86.66</v>
      </c>
      <c r="N99" s="24">
        <v>2</v>
      </c>
      <c r="O99" s="26">
        <v>0.05</v>
      </c>
      <c r="P99" s="24">
        <v>0</v>
      </c>
      <c r="Q99" s="24">
        <v>0</v>
      </c>
      <c r="R99" s="24">
        <v>1</v>
      </c>
      <c r="S99" s="24" t="s">
        <v>268</v>
      </c>
      <c r="T99" s="24">
        <v>63</v>
      </c>
    </row>
    <row r="100" spans="1:20" x14ac:dyDescent="0.15">
      <c r="A100" s="6">
        <v>95</v>
      </c>
      <c r="B100" s="24" t="s">
        <v>23</v>
      </c>
      <c r="C100" s="24" t="s">
        <v>162</v>
      </c>
      <c r="D100" s="24" t="s">
        <v>148</v>
      </c>
      <c r="E100" s="25">
        <v>419261415</v>
      </c>
      <c r="F100" s="24" t="s">
        <v>269</v>
      </c>
      <c r="G100" s="24" t="s">
        <v>1</v>
      </c>
      <c r="H100" s="24" t="s">
        <v>162</v>
      </c>
      <c r="I100" s="24">
        <v>37</v>
      </c>
      <c r="J100" s="24">
        <v>3.23</v>
      </c>
      <c r="K100" s="24">
        <v>6</v>
      </c>
      <c r="L100" s="28">
        <v>8.1000000000000003E-2</v>
      </c>
      <c r="M100" s="24">
        <v>92.38</v>
      </c>
      <c r="N100" s="24">
        <v>2</v>
      </c>
      <c r="O100" s="28">
        <v>2.7E-2</v>
      </c>
      <c r="P100" s="24">
        <v>0</v>
      </c>
      <c r="Q100" s="24">
        <v>0</v>
      </c>
      <c r="R100" s="24">
        <v>9</v>
      </c>
      <c r="S100" s="24" t="s">
        <v>268</v>
      </c>
      <c r="T100" s="24">
        <v>60</v>
      </c>
    </row>
    <row r="101" spans="1:20" x14ac:dyDescent="0.15">
      <c r="A101" s="6">
        <v>96</v>
      </c>
      <c r="B101" s="24" t="s">
        <v>23</v>
      </c>
      <c r="C101" s="24" t="s">
        <v>270</v>
      </c>
      <c r="D101" s="24" t="s">
        <v>152</v>
      </c>
      <c r="E101" s="25">
        <v>419261325</v>
      </c>
      <c r="F101" s="24" t="s">
        <v>271</v>
      </c>
      <c r="G101" s="24" t="s">
        <v>1</v>
      </c>
      <c r="H101" s="24" t="s">
        <v>270</v>
      </c>
      <c r="I101" s="24">
        <v>37</v>
      </c>
      <c r="J101" s="24">
        <v>3.01</v>
      </c>
      <c r="K101" s="24">
        <v>9</v>
      </c>
      <c r="L101" s="24" t="s">
        <v>272</v>
      </c>
      <c r="M101" s="24">
        <v>88.16</v>
      </c>
      <c r="N101" s="24">
        <v>3</v>
      </c>
      <c r="O101" s="24" t="s">
        <v>273</v>
      </c>
      <c r="P101" s="24">
        <v>0</v>
      </c>
      <c r="Q101" s="24">
        <v>0</v>
      </c>
      <c r="R101" s="24">
        <v>6</v>
      </c>
      <c r="S101" s="24" t="s">
        <v>268</v>
      </c>
      <c r="T101" s="24">
        <v>64</v>
      </c>
    </row>
    <row r="102" spans="1:20" x14ac:dyDescent="0.15">
      <c r="A102" s="67"/>
      <c r="B102" s="67"/>
      <c r="C102" s="67"/>
      <c r="D102" s="67"/>
      <c r="E102" s="69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</row>
    <row r="103" spans="1:20" x14ac:dyDescent="0.15">
      <c r="A103" s="67"/>
      <c r="B103" s="67"/>
      <c r="C103" s="67"/>
      <c r="D103" s="67"/>
      <c r="E103" s="69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</row>
    <row r="104" spans="1:20" x14ac:dyDescent="0.15">
      <c r="A104" s="67"/>
      <c r="B104" s="67"/>
      <c r="C104" s="67"/>
      <c r="D104" s="67"/>
      <c r="E104" s="69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</row>
    <row r="105" spans="1:20" x14ac:dyDescent="0.15">
      <c r="A105" s="67"/>
      <c r="B105" s="67"/>
      <c r="C105" s="67"/>
      <c r="D105" s="67"/>
      <c r="E105" s="69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</row>
    <row r="106" spans="1:20" x14ac:dyDescent="0.15">
      <c r="A106" s="67"/>
      <c r="B106" s="67"/>
      <c r="C106" s="67"/>
      <c r="D106" s="67"/>
      <c r="E106" s="69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</row>
    <row r="107" spans="1:20" x14ac:dyDescent="0.15">
      <c r="A107" s="67"/>
      <c r="B107" s="67"/>
      <c r="C107" s="67"/>
      <c r="D107" s="67"/>
      <c r="E107" s="69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</row>
    <row r="108" spans="1:20" x14ac:dyDescent="0.15">
      <c r="A108" s="67"/>
      <c r="B108" s="67"/>
      <c r="C108" s="67"/>
      <c r="D108" s="67"/>
      <c r="E108" s="69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</row>
    <row r="109" spans="1:20" x14ac:dyDescent="0.15">
      <c r="A109" s="67"/>
      <c r="B109" s="67"/>
      <c r="C109" s="67"/>
      <c r="D109" s="67"/>
      <c r="E109" s="69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</row>
    <row r="110" spans="1:20" x14ac:dyDescent="0.15">
      <c r="A110" s="67"/>
      <c r="B110" s="67"/>
      <c r="C110" s="67"/>
      <c r="D110" s="67"/>
      <c r="E110" s="69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</row>
    <row r="111" spans="1:20" x14ac:dyDescent="0.15">
      <c r="A111" s="67"/>
      <c r="B111" s="67"/>
      <c r="C111" s="67"/>
      <c r="D111" s="67"/>
      <c r="E111" s="69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</row>
    <row r="112" spans="1:20" x14ac:dyDescent="0.15">
      <c r="A112" s="67"/>
      <c r="B112" s="67"/>
      <c r="C112" s="67"/>
      <c r="D112" s="67"/>
      <c r="E112" s="69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</row>
    <row r="113" spans="1:20" x14ac:dyDescent="0.15">
      <c r="A113" s="67"/>
      <c r="B113" s="67"/>
      <c r="C113" s="67"/>
      <c r="D113" s="67"/>
      <c r="E113" s="69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</row>
    <row r="114" spans="1:20" x14ac:dyDescent="0.15">
      <c r="A114" s="67"/>
      <c r="B114" s="67"/>
      <c r="C114" s="67"/>
      <c r="D114" s="67"/>
      <c r="E114" s="69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</row>
    <row r="115" spans="1:20" x14ac:dyDescent="0.15">
      <c r="A115" s="67"/>
      <c r="B115" s="67"/>
      <c r="C115" s="67"/>
      <c r="D115" s="67"/>
      <c r="E115" s="69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</row>
    <row r="116" spans="1:20" x14ac:dyDescent="0.15">
      <c r="A116" s="67"/>
      <c r="B116" s="67"/>
      <c r="C116" s="67"/>
      <c r="D116" s="67"/>
      <c r="E116" s="69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</row>
    <row r="117" spans="1:20" x14ac:dyDescent="0.15">
      <c r="A117" s="67"/>
      <c r="B117" s="67"/>
      <c r="C117" s="67"/>
      <c r="D117" s="67"/>
      <c r="E117" s="69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</row>
    <row r="118" spans="1:20" x14ac:dyDescent="0.15">
      <c r="A118" s="67"/>
      <c r="B118" s="67"/>
      <c r="C118" s="67"/>
      <c r="D118" s="67"/>
      <c r="E118" s="69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</row>
    <row r="119" spans="1:20" x14ac:dyDescent="0.15">
      <c r="A119" s="67"/>
      <c r="B119" s="67"/>
      <c r="C119" s="67"/>
      <c r="D119" s="67"/>
      <c r="E119" s="69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</row>
    <row r="120" spans="1:20" x14ac:dyDescent="0.15">
      <c r="A120" s="67"/>
      <c r="B120" s="67"/>
      <c r="C120" s="67"/>
      <c r="D120" s="67"/>
      <c r="E120" s="69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</row>
    <row r="121" spans="1:20" x14ac:dyDescent="0.15">
      <c r="A121" s="67"/>
      <c r="B121" s="67"/>
      <c r="C121" s="67"/>
      <c r="D121" s="67"/>
      <c r="E121" s="69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</row>
    <row r="122" spans="1:20" x14ac:dyDescent="0.15">
      <c r="A122" s="67"/>
      <c r="B122" s="67"/>
      <c r="C122" s="67"/>
      <c r="D122" s="67"/>
      <c r="E122" s="6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</row>
    <row r="123" spans="1:20" x14ac:dyDescent="0.15">
      <c r="A123" s="67"/>
      <c r="B123" s="67"/>
      <c r="C123" s="67"/>
      <c r="D123" s="67"/>
      <c r="E123" s="69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</row>
    <row r="124" spans="1:20" x14ac:dyDescent="0.15">
      <c r="A124" s="67"/>
      <c r="B124" s="67"/>
      <c r="C124" s="67"/>
      <c r="D124" s="67"/>
      <c r="E124" s="69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</row>
    <row r="125" spans="1:20" x14ac:dyDescent="0.15">
      <c r="A125" s="67"/>
      <c r="B125" s="67"/>
      <c r="C125" s="67"/>
      <c r="D125" s="67"/>
      <c r="E125" s="69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</row>
    <row r="126" spans="1:20" x14ac:dyDescent="0.15">
      <c r="A126" s="67"/>
      <c r="B126" s="67"/>
      <c r="C126" s="67"/>
      <c r="D126" s="67"/>
      <c r="E126" s="6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</row>
    <row r="127" spans="1:20" x14ac:dyDescent="0.15">
      <c r="A127" s="67"/>
      <c r="B127" s="67"/>
      <c r="C127" s="67"/>
      <c r="D127" s="67"/>
      <c r="E127" s="69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</row>
    <row r="128" spans="1:20" x14ac:dyDescent="0.15">
      <c r="A128" s="67"/>
      <c r="B128" s="67"/>
      <c r="C128" s="67"/>
      <c r="D128" s="67"/>
      <c r="E128" s="6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</row>
    <row r="129" spans="1:20" x14ac:dyDescent="0.15">
      <c r="A129" s="67"/>
      <c r="B129" s="67"/>
      <c r="C129" s="67"/>
      <c r="D129" s="67"/>
      <c r="E129" s="69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</row>
    <row r="130" spans="1:20" x14ac:dyDescent="0.15">
      <c r="A130" s="67"/>
      <c r="B130" s="67"/>
      <c r="C130" s="67"/>
      <c r="D130" s="67"/>
      <c r="E130" s="6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</row>
    <row r="131" spans="1:20" x14ac:dyDescent="0.15">
      <c r="A131" s="67"/>
      <c r="B131" s="67"/>
      <c r="C131" s="67"/>
      <c r="D131" s="67"/>
      <c r="E131" s="69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</row>
    <row r="132" spans="1:20" x14ac:dyDescent="0.15">
      <c r="A132" s="67"/>
      <c r="B132" s="67"/>
      <c r="C132" s="67"/>
      <c r="D132" s="67"/>
      <c r="E132" s="69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</row>
    <row r="133" spans="1:20" x14ac:dyDescent="0.15">
      <c r="A133" s="67"/>
      <c r="B133" s="67"/>
      <c r="C133" s="67"/>
      <c r="D133" s="67"/>
      <c r="E133" s="69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</row>
    <row r="134" spans="1:20" x14ac:dyDescent="0.15">
      <c r="A134" s="67"/>
      <c r="B134" s="67"/>
      <c r="C134" s="67"/>
      <c r="D134" s="67"/>
      <c r="E134" s="69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</row>
    <row r="135" spans="1:20" x14ac:dyDescent="0.15">
      <c r="A135" s="67"/>
      <c r="B135" s="67"/>
      <c r="C135" s="67"/>
      <c r="D135" s="67"/>
      <c r="E135" s="69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</row>
    <row r="136" spans="1:20" x14ac:dyDescent="0.15">
      <c r="A136" s="67"/>
      <c r="B136" s="67"/>
      <c r="C136" s="67"/>
      <c r="D136" s="67"/>
      <c r="E136" s="69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</row>
    <row r="137" spans="1:20" x14ac:dyDescent="0.15">
      <c r="A137" s="67"/>
      <c r="B137" s="67"/>
      <c r="C137" s="67"/>
      <c r="D137" s="67"/>
      <c r="E137" s="69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</row>
    <row r="138" spans="1:20" x14ac:dyDescent="0.15">
      <c r="A138" s="67"/>
      <c r="B138" s="67"/>
      <c r="C138" s="67"/>
      <c r="D138" s="67"/>
      <c r="E138" s="69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</row>
    <row r="139" spans="1:20" x14ac:dyDescent="0.15">
      <c r="A139" s="67"/>
      <c r="B139" s="67"/>
      <c r="C139" s="67"/>
      <c r="D139" s="67"/>
      <c r="E139" s="69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</row>
    <row r="140" spans="1:20" x14ac:dyDescent="0.15">
      <c r="A140" s="67"/>
      <c r="B140" s="67"/>
      <c r="C140" s="67"/>
      <c r="D140" s="67"/>
      <c r="E140" s="69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</row>
    <row r="141" spans="1:20" x14ac:dyDescent="0.15">
      <c r="A141" s="67"/>
      <c r="B141" s="67"/>
      <c r="C141" s="67"/>
      <c r="D141" s="67"/>
      <c r="E141" s="69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</row>
    <row r="142" spans="1:20" x14ac:dyDescent="0.15">
      <c r="A142" s="67"/>
      <c r="B142" s="67"/>
      <c r="C142" s="67"/>
      <c r="D142" s="67"/>
      <c r="E142" s="69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</row>
    <row r="143" spans="1:20" x14ac:dyDescent="0.15">
      <c r="A143" s="67"/>
      <c r="B143" s="67"/>
      <c r="C143" s="67"/>
      <c r="D143" s="67"/>
      <c r="E143" s="69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</row>
    <row r="144" spans="1:20" x14ac:dyDescent="0.15">
      <c r="A144" s="67"/>
      <c r="B144" s="67"/>
      <c r="C144" s="67"/>
      <c r="D144" s="67"/>
      <c r="E144" s="69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</row>
    <row r="145" spans="1:20" x14ac:dyDescent="0.15">
      <c r="A145" s="67"/>
      <c r="B145" s="67"/>
      <c r="C145" s="67"/>
      <c r="D145" s="67"/>
      <c r="E145" s="69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</row>
    <row r="146" spans="1:20" x14ac:dyDescent="0.15">
      <c r="A146" s="67"/>
      <c r="B146" s="67"/>
      <c r="C146" s="67"/>
      <c r="D146" s="67"/>
      <c r="E146" s="69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</row>
    <row r="147" spans="1:20" x14ac:dyDescent="0.15">
      <c r="A147" s="67"/>
      <c r="B147" s="67"/>
      <c r="C147" s="67"/>
      <c r="D147" s="67"/>
      <c r="E147" s="69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</row>
    <row r="148" spans="1:20" x14ac:dyDescent="0.15">
      <c r="A148" s="67"/>
      <c r="B148" s="67"/>
      <c r="C148" s="67"/>
      <c r="D148" s="67"/>
      <c r="E148" s="69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</row>
    <row r="149" spans="1:20" x14ac:dyDescent="0.15">
      <c r="A149" s="67"/>
      <c r="B149" s="67"/>
      <c r="C149" s="67"/>
      <c r="D149" s="67"/>
      <c r="E149" s="69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</row>
    <row r="150" spans="1:20" x14ac:dyDescent="0.15">
      <c r="A150" s="67"/>
      <c r="B150" s="67"/>
      <c r="C150" s="67"/>
      <c r="D150" s="67"/>
      <c r="E150" s="69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</row>
    <row r="151" spans="1:20" x14ac:dyDescent="0.15">
      <c r="A151" s="67"/>
      <c r="B151" s="67"/>
      <c r="C151" s="67"/>
      <c r="D151" s="67"/>
      <c r="E151" s="69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</row>
    <row r="152" spans="1:20" x14ac:dyDescent="0.15">
      <c r="A152" s="67"/>
      <c r="B152" s="67"/>
      <c r="C152" s="67"/>
      <c r="D152" s="67"/>
      <c r="E152" s="69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</row>
    <row r="153" spans="1:20" x14ac:dyDescent="0.15">
      <c r="A153" s="67"/>
      <c r="B153" s="67"/>
      <c r="C153" s="67"/>
      <c r="D153" s="67"/>
      <c r="E153" s="69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</row>
    <row r="154" spans="1:20" x14ac:dyDescent="0.15">
      <c r="A154" s="67"/>
      <c r="B154" s="67"/>
      <c r="C154" s="67"/>
      <c r="D154" s="67"/>
      <c r="E154" s="69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</row>
    <row r="155" spans="1:20" x14ac:dyDescent="0.15">
      <c r="A155" s="67"/>
      <c r="B155" s="67"/>
      <c r="C155" s="67"/>
      <c r="D155" s="67"/>
      <c r="E155" s="69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</row>
    <row r="156" spans="1:20" x14ac:dyDescent="0.15">
      <c r="A156" s="67"/>
      <c r="B156" s="67"/>
      <c r="C156" s="67"/>
      <c r="D156" s="67"/>
      <c r="E156" s="69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</row>
    <row r="157" spans="1:20" x14ac:dyDescent="0.15">
      <c r="A157" s="67"/>
      <c r="B157" s="67"/>
      <c r="C157" s="67"/>
      <c r="D157" s="67"/>
      <c r="E157" s="69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</row>
    <row r="158" spans="1:20" x14ac:dyDescent="0.15">
      <c r="A158" s="67"/>
      <c r="B158" s="67"/>
      <c r="C158" s="67"/>
      <c r="D158" s="67"/>
      <c r="E158" s="69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</row>
    <row r="159" spans="1:20" x14ac:dyDescent="0.15">
      <c r="A159" s="67"/>
      <c r="B159" s="67"/>
      <c r="C159" s="67"/>
      <c r="D159" s="67"/>
      <c r="E159" s="69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</row>
    <row r="160" spans="1:20" x14ac:dyDescent="0.15">
      <c r="A160" s="67"/>
      <c r="B160" s="67"/>
      <c r="C160" s="67"/>
      <c r="D160" s="67"/>
      <c r="E160" s="69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</row>
    <row r="161" spans="1:20" x14ac:dyDescent="0.15">
      <c r="A161" s="67"/>
      <c r="B161" s="67"/>
      <c r="C161" s="67"/>
      <c r="D161" s="67"/>
      <c r="E161" s="69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</row>
    <row r="162" spans="1:20" x14ac:dyDescent="0.15">
      <c r="A162" s="67"/>
      <c r="B162" s="67"/>
      <c r="C162" s="67"/>
      <c r="D162" s="67"/>
      <c r="E162" s="69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</row>
    <row r="163" spans="1:20" x14ac:dyDescent="0.15">
      <c r="A163" s="67"/>
      <c r="B163" s="67"/>
      <c r="C163" s="67"/>
      <c r="D163" s="67"/>
      <c r="E163" s="69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</row>
    <row r="164" spans="1:20" x14ac:dyDescent="0.15">
      <c r="A164" s="67"/>
      <c r="B164" s="67"/>
      <c r="C164" s="67"/>
      <c r="D164" s="67"/>
      <c r="E164" s="69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</row>
    <row r="165" spans="1:20" x14ac:dyDescent="0.15">
      <c r="A165" s="67"/>
      <c r="B165" s="67"/>
      <c r="C165" s="67"/>
      <c r="D165" s="67"/>
      <c r="E165" s="69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</row>
    <row r="166" spans="1:20" x14ac:dyDescent="0.15">
      <c r="A166" s="67"/>
      <c r="B166" s="67"/>
      <c r="C166" s="67"/>
      <c r="D166" s="67"/>
      <c r="E166" s="69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</row>
    <row r="167" spans="1:20" x14ac:dyDescent="0.15">
      <c r="A167" s="67"/>
      <c r="B167" s="67"/>
      <c r="C167" s="67"/>
      <c r="D167" s="67"/>
      <c r="E167" s="69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</row>
    <row r="168" spans="1:20" x14ac:dyDescent="0.15">
      <c r="A168" s="67"/>
      <c r="B168" s="67"/>
      <c r="C168" s="67"/>
      <c r="D168" s="67"/>
      <c r="E168" s="69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</row>
    <row r="169" spans="1:20" x14ac:dyDescent="0.15">
      <c r="A169" s="67"/>
      <c r="B169" s="67"/>
      <c r="C169" s="67"/>
      <c r="D169" s="67"/>
      <c r="E169" s="69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</row>
    <row r="170" spans="1:20" x14ac:dyDescent="0.15">
      <c r="A170" s="67"/>
      <c r="B170" s="67"/>
      <c r="C170" s="67"/>
      <c r="D170" s="67"/>
      <c r="E170" s="69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</row>
    <row r="171" spans="1:20" x14ac:dyDescent="0.15">
      <c r="A171" s="67"/>
      <c r="B171" s="67"/>
      <c r="C171" s="67"/>
      <c r="D171" s="67"/>
      <c r="E171" s="69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</row>
    <row r="172" spans="1:20" x14ac:dyDescent="0.15">
      <c r="A172" s="67"/>
      <c r="B172" s="67"/>
      <c r="C172" s="67"/>
      <c r="D172" s="67"/>
      <c r="E172" s="69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</row>
    <row r="173" spans="1:20" x14ac:dyDescent="0.15">
      <c r="A173" s="67"/>
      <c r="B173" s="67"/>
      <c r="C173" s="67"/>
      <c r="D173" s="67"/>
      <c r="E173" s="69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</row>
    <row r="174" spans="1:20" x14ac:dyDescent="0.15">
      <c r="A174" s="67"/>
      <c r="B174" s="67"/>
      <c r="C174" s="67"/>
      <c r="D174" s="67"/>
      <c r="E174" s="69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</row>
    <row r="175" spans="1:20" x14ac:dyDescent="0.15">
      <c r="A175" s="67"/>
      <c r="B175" s="67"/>
      <c r="C175" s="67"/>
      <c r="D175" s="67"/>
      <c r="E175" s="69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</row>
    <row r="176" spans="1:20" x14ac:dyDescent="0.15">
      <c r="A176" s="67"/>
      <c r="B176" s="67"/>
      <c r="C176" s="67"/>
      <c r="D176" s="67"/>
      <c r="E176" s="69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</row>
    <row r="177" spans="1:20" x14ac:dyDescent="0.15">
      <c r="A177" s="67"/>
      <c r="B177" s="67"/>
      <c r="C177" s="67"/>
      <c r="D177" s="67"/>
      <c r="E177" s="69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</row>
    <row r="178" spans="1:20" x14ac:dyDescent="0.15">
      <c r="A178" s="67"/>
      <c r="B178" s="67"/>
      <c r="C178" s="67"/>
      <c r="D178" s="67"/>
      <c r="E178" s="69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</row>
    <row r="179" spans="1:20" x14ac:dyDescent="0.15">
      <c r="A179" s="67"/>
      <c r="B179" s="67"/>
      <c r="C179" s="67"/>
      <c r="D179" s="67"/>
      <c r="E179" s="69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</row>
    <row r="180" spans="1:20" x14ac:dyDescent="0.15">
      <c r="A180" s="67"/>
      <c r="B180" s="67"/>
      <c r="C180" s="67"/>
      <c r="D180" s="67"/>
      <c r="E180" s="69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</row>
    <row r="181" spans="1:20" x14ac:dyDescent="0.15">
      <c r="A181" s="67"/>
      <c r="B181" s="67"/>
      <c r="C181" s="67"/>
      <c r="D181" s="67"/>
      <c r="E181" s="69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</row>
    <row r="182" spans="1:20" x14ac:dyDescent="0.15">
      <c r="A182" s="67"/>
      <c r="B182" s="67"/>
      <c r="C182" s="67"/>
      <c r="D182" s="67"/>
      <c r="E182" s="69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</row>
    <row r="183" spans="1:20" x14ac:dyDescent="0.15">
      <c r="A183" s="67"/>
      <c r="B183" s="67"/>
      <c r="C183" s="67"/>
      <c r="D183" s="67"/>
      <c r="E183" s="69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</row>
    <row r="184" spans="1:20" x14ac:dyDescent="0.15">
      <c r="A184" s="67"/>
      <c r="B184" s="67"/>
      <c r="C184" s="67"/>
      <c r="D184" s="67"/>
      <c r="E184" s="69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</row>
    <row r="185" spans="1:20" x14ac:dyDescent="0.15">
      <c r="A185" s="67"/>
      <c r="B185" s="67"/>
      <c r="C185" s="67"/>
      <c r="D185" s="67"/>
      <c r="E185" s="69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</row>
    <row r="186" spans="1:20" x14ac:dyDescent="0.15">
      <c r="A186" s="67"/>
      <c r="B186" s="67"/>
      <c r="C186" s="67"/>
      <c r="D186" s="67"/>
      <c r="E186" s="69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</row>
    <row r="187" spans="1:20" x14ac:dyDescent="0.15">
      <c r="A187" s="67"/>
      <c r="B187" s="67"/>
      <c r="C187" s="67"/>
      <c r="D187" s="67"/>
      <c r="E187" s="69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</row>
    <row r="188" spans="1:20" x14ac:dyDescent="0.15">
      <c r="A188" s="67"/>
      <c r="B188" s="67"/>
      <c r="C188" s="67"/>
      <c r="D188" s="67"/>
      <c r="E188" s="69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</row>
    <row r="189" spans="1:20" x14ac:dyDescent="0.15">
      <c r="A189" s="67"/>
      <c r="B189" s="67"/>
      <c r="C189" s="67"/>
      <c r="D189" s="67"/>
      <c r="E189" s="69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</row>
    <row r="190" spans="1:20" x14ac:dyDescent="0.15">
      <c r="A190" s="67"/>
      <c r="B190" s="67"/>
      <c r="C190" s="67"/>
      <c r="D190" s="67"/>
      <c r="E190" s="69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</row>
    <row r="191" spans="1:20" x14ac:dyDescent="0.15">
      <c r="A191" s="67"/>
      <c r="B191" s="67"/>
      <c r="C191" s="67"/>
      <c r="D191" s="67"/>
      <c r="E191" s="69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</row>
    <row r="192" spans="1:20" x14ac:dyDescent="0.15">
      <c r="A192" s="67"/>
      <c r="B192" s="67"/>
      <c r="C192" s="67"/>
      <c r="D192" s="67"/>
      <c r="E192" s="69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</row>
    <row r="193" spans="1:20" x14ac:dyDescent="0.15">
      <c r="A193" s="67"/>
      <c r="B193" s="67"/>
      <c r="C193" s="67"/>
      <c r="D193" s="67"/>
      <c r="E193" s="69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</row>
    <row r="194" spans="1:20" x14ac:dyDescent="0.15">
      <c r="A194" s="67"/>
      <c r="B194" s="67"/>
      <c r="C194" s="67"/>
      <c r="D194" s="67"/>
      <c r="E194" s="69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</row>
    <row r="195" spans="1:20" x14ac:dyDescent="0.15">
      <c r="A195" s="67"/>
      <c r="B195" s="67"/>
      <c r="C195" s="67"/>
      <c r="D195" s="67"/>
      <c r="E195" s="69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</row>
    <row r="196" spans="1:20" x14ac:dyDescent="0.15">
      <c r="A196" s="67"/>
      <c r="B196" s="67"/>
      <c r="C196" s="67"/>
      <c r="D196" s="67"/>
      <c r="E196" s="69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</row>
    <row r="197" spans="1:20" x14ac:dyDescent="0.15">
      <c r="A197" s="67"/>
      <c r="B197" s="67"/>
      <c r="C197" s="67"/>
      <c r="D197" s="67"/>
      <c r="E197" s="69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</row>
    <row r="198" spans="1:20" x14ac:dyDescent="0.15">
      <c r="A198" s="67"/>
      <c r="B198" s="67"/>
      <c r="C198" s="67"/>
      <c r="D198" s="67"/>
      <c r="E198" s="69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</row>
    <row r="199" spans="1:20" x14ac:dyDescent="0.15">
      <c r="A199" s="67"/>
      <c r="B199" s="67"/>
      <c r="C199" s="67"/>
      <c r="D199" s="67"/>
      <c r="E199" s="69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</row>
    <row r="200" spans="1:20" x14ac:dyDescent="0.15">
      <c r="A200" s="67"/>
      <c r="B200" s="67"/>
      <c r="C200" s="67"/>
      <c r="D200" s="67"/>
      <c r="E200" s="69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</row>
    <row r="201" spans="1:20" x14ac:dyDescent="0.15">
      <c r="A201" s="67"/>
      <c r="B201" s="67"/>
      <c r="C201" s="67"/>
      <c r="D201" s="67"/>
      <c r="E201" s="69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</row>
    <row r="202" spans="1:20" x14ac:dyDescent="0.15">
      <c r="A202" s="67"/>
      <c r="B202" s="67"/>
      <c r="C202" s="67"/>
      <c r="D202" s="67"/>
      <c r="E202" s="69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</row>
    <row r="203" spans="1:20" x14ac:dyDescent="0.15">
      <c r="A203" s="67"/>
      <c r="B203" s="67"/>
      <c r="C203" s="67"/>
      <c r="D203" s="67"/>
      <c r="E203" s="69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</row>
    <row r="204" spans="1:20" x14ac:dyDescent="0.15">
      <c r="A204" s="67"/>
      <c r="B204" s="67"/>
      <c r="C204" s="67"/>
      <c r="D204" s="67"/>
      <c r="E204" s="69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</row>
    <row r="205" spans="1:20" x14ac:dyDescent="0.15">
      <c r="A205" s="67"/>
      <c r="B205" s="67"/>
      <c r="C205" s="67"/>
      <c r="D205" s="67"/>
      <c r="E205" s="69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</row>
    <row r="206" spans="1:20" x14ac:dyDescent="0.15">
      <c r="A206" s="67"/>
      <c r="B206" s="67"/>
      <c r="C206" s="67"/>
      <c r="D206" s="67"/>
      <c r="E206" s="69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</row>
    <row r="207" spans="1:20" x14ac:dyDescent="0.15">
      <c r="A207" s="67"/>
      <c r="B207" s="67"/>
      <c r="C207" s="67"/>
      <c r="D207" s="67"/>
      <c r="E207" s="69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</row>
    <row r="208" spans="1:20" x14ac:dyDescent="0.15">
      <c r="A208" s="67"/>
      <c r="B208" s="67"/>
      <c r="C208" s="67"/>
      <c r="D208" s="67"/>
      <c r="E208" s="69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</row>
    <row r="209" spans="1:20" x14ac:dyDescent="0.15">
      <c r="A209" s="67"/>
      <c r="B209" s="67"/>
      <c r="C209" s="67"/>
      <c r="D209" s="67"/>
      <c r="E209" s="69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</row>
    <row r="210" spans="1:20" x14ac:dyDescent="0.15">
      <c r="A210" s="67"/>
      <c r="B210" s="67"/>
      <c r="C210" s="67"/>
      <c r="D210" s="67"/>
      <c r="E210" s="69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</row>
    <row r="211" spans="1:20" x14ac:dyDescent="0.15">
      <c r="A211" s="67"/>
      <c r="B211" s="67"/>
      <c r="C211" s="67"/>
      <c r="D211" s="67"/>
      <c r="E211" s="69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</row>
    <row r="212" spans="1:20" x14ac:dyDescent="0.15">
      <c r="A212" s="67"/>
      <c r="B212" s="67"/>
      <c r="C212" s="67"/>
      <c r="D212" s="67"/>
      <c r="E212" s="69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</row>
    <row r="213" spans="1:20" x14ac:dyDescent="0.15">
      <c r="A213" s="67"/>
      <c r="B213" s="67"/>
      <c r="C213" s="67"/>
      <c r="D213" s="67"/>
      <c r="E213" s="69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</row>
  </sheetData>
  <mergeCells count="15">
    <mergeCell ref="A2:T3"/>
    <mergeCell ref="J4:L4"/>
    <mergeCell ref="M4:O4"/>
    <mergeCell ref="S4:T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3" type="noConversion"/>
  <conditionalFormatting sqref="Q4:Q6">
    <cfRule type="cellIs" dxfId="5" priority="6" stopIfTrue="1" operator="equal">
      <formula>"一等奖"</formula>
    </cfRule>
    <cfRule type="cellIs" dxfId="4" priority="7" stopIfTrue="1" operator="equal">
      <formula>"二等奖"</formula>
    </cfRule>
    <cfRule type="cellIs" dxfId="3" priority="8" stopIfTrue="1" operator="equal">
      <formula>"三等奖"</formula>
    </cfRule>
  </conditionalFormatting>
  <conditionalFormatting sqref="Q72:Q80">
    <cfRule type="cellIs" dxfId="2" priority="1" stopIfTrue="1" operator="equal">
      <formula>"一等奖"</formula>
    </cfRule>
    <cfRule type="cellIs" dxfId="1" priority="2" stopIfTrue="1" operator="equal">
      <formula>"二等奖"</formula>
    </cfRule>
    <cfRule type="cellIs" dxfId="0" priority="3" stopIfTrue="1" operator="equal">
      <formula>"三等奖"</formula>
    </cfRule>
  </conditionalFormatting>
  <dataValidations count="18">
    <dataValidation type="list" allowBlank="1" showInputMessage="1" showErrorMessage="1" sqref="G4:G6 G8:G11 G14:G15 G17 G29 G23:G26 G31:G36 G65:G93 G95:G96 G98:G65543 G38:G63">
      <formula1>$A$1:$B$1</formula1>
    </dataValidation>
    <dataValidation type="whole" operator="equal" allowBlank="1" showInputMessage="1" showErrorMessage="1" sqref="P4:Q6 P14:Q15 P8:Q11 P17:Q17 P29:Q29 P23:Q27 R41 R100 R57 P65:R65 P67:R67 P69:Q93 P98:Q65543 R90:R91 P95:Q96 P31:Q63">
      <formula1>0</formula1>
    </dataValidation>
    <dataValidation type="decimal" operator="greaterThanOrEqual" allowBlank="1" showInputMessage="1" showErrorMessage="1" sqref="T25 T41 T53 T57 T92 T62:T63 T87 T90 T65:T67">
      <formula1>65</formula1>
    </dataValidation>
    <dataValidation type="whole" allowBlank="1" showInputMessage="1" showErrorMessage="1" sqref="R63">
      <formula1>1</formula1>
      <formula2>10</formula2>
    </dataValidation>
    <dataValidation type="whole" operator="greaterThanOrEqual" allowBlank="1" showErrorMessage="1" errorTitle="错误提示" error="请输入一个整数: 数字大于或等于 0" sqref="R58">
      <formula1>0</formula1>
    </dataValidation>
    <dataValidation allowBlank="1" showInputMessage="1" sqref="R53 R56 T56 R54:T55"/>
    <dataValidation type="whole" allowBlank="1" showInputMessage="1" showErrorMessage="1" sqref="R62">
      <formula1>1</formula1>
      <formula2>100</formula2>
    </dataValidation>
    <dataValidation type="decimal" operator="greaterThanOrEqual" allowBlank="1" showErrorMessage="1" errorTitle="错误提示" error="请输入一个小数: 数字大于或等于 65" sqref="T58">
      <formula1>60</formula1>
    </dataValidation>
    <dataValidation type="whole" allowBlank="1" showInputMessage="1" showErrorMessage="1" sqref="R98">
      <formula1>0</formula1>
      <formula2>400</formula2>
    </dataValidation>
    <dataValidation type="decimal" operator="greaterThanOrEqual" allowBlank="1" showErrorMessage="1" errorTitle="错误提示" error="请输入一个小数: 数字大于或等于 60" sqref="T95">
      <formula1>60</formula1>
    </dataValidation>
    <dataValidation type="whole" operator="greaterThanOrEqual" allowBlank="1" showErrorMessage="1" errorTitle="错误提示" error="请输入一个整数: 数字大于或等于 1" sqref="R95">
      <formula1>1</formula1>
    </dataValidation>
    <dataValidation type="whole" allowBlank="1" showInputMessage="1" showErrorMessage="1" sqref="T96 R96 T98">
      <formula1>0</formula1>
      <formula2>100</formula2>
    </dataValidation>
    <dataValidation type="whole" allowBlank="1" showInputMessage="1" showErrorMessage="1" sqref="T91">
      <formula1>60</formula1>
      <formula2>100</formula2>
    </dataValidation>
    <dataValidation type="whole" allowBlank="1" showInputMessage="1" showErrorMessage="1" sqref="R93">
      <formula1>1</formula1>
      <formula2>5</formula2>
    </dataValidation>
    <dataValidation type="whole" operator="greaterThanOrEqual" allowBlank="1" showInputMessage="1" showErrorMessage="1" sqref="R99">
      <formula1>0</formula1>
    </dataValidation>
    <dataValidation type="whole" operator="greaterThanOrEqual" allowBlank="1" showInputMessage="1" showErrorMessage="1" sqref="R87 R92">
      <formula1>1</formula1>
    </dataValidation>
    <dataValidation type="decimal" operator="greaterThanOrEqual" allowBlank="1" showInputMessage="1" showErrorMessage="1" sqref="T88 T99">
      <formula1>60</formula1>
    </dataValidation>
    <dataValidation type="decimal" operator="lessThanOrEqual" allowBlank="1" showInputMessage="1" showErrorMessage="1" sqref="O48">
      <formula1>0.3</formula1>
    </dataValidation>
  </dataValidations>
  <pageMargins left="0.70866141732283505" right="0.70866141732283505" top="0.74803149606299202" bottom="0.74803149606299202" header="0.31496062992126" footer="0.31496062992126"/>
  <pageSetup paperSize="9" fitToWidth="0" fitToHeight="0" orientation="landscape" r:id="rId1"/>
  <headerFooter>
    <oddFooter>&amp;C&amp;F&amp;R 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8</dc:creator>
  <cp:lastModifiedBy>陈洋广</cp:lastModifiedBy>
  <cp:lastPrinted>2020-11-03T02:31:48Z</cp:lastPrinted>
  <dcterms:created xsi:type="dcterms:W3CDTF">2006-09-15T08:00:00Z</dcterms:created>
  <dcterms:modified xsi:type="dcterms:W3CDTF">2020-11-03T02:32:03Z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